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57F068B1-1F1A-4DD4-B11F-A1FF9BE51CCD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3" l="1"/>
  <c r="C11" i="4"/>
  <c r="C12" i="4"/>
  <c r="C9" i="4"/>
  <c r="H18" i="4"/>
  <c r="H22" i="4" s="1"/>
  <c r="I18" i="4"/>
  <c r="I22" i="4" s="1"/>
  <c r="H19" i="4"/>
  <c r="I19" i="4"/>
  <c r="H20" i="4"/>
  <c r="I20" i="4"/>
  <c r="H21" i="4"/>
  <c r="I21" i="4"/>
  <c r="C28" i="4"/>
  <c r="C29" i="4"/>
  <c r="H25" i="3"/>
  <c r="I25" i="3"/>
  <c r="H28" i="3"/>
  <c r="I28" i="3"/>
  <c r="H30" i="3"/>
  <c r="I30" i="3"/>
  <c r="AG1" i="2"/>
  <c r="AK1" i="2"/>
  <c r="AJ1" i="2"/>
  <c r="AI1" i="2"/>
  <c r="AH1" i="2"/>
  <c r="AF1" i="2"/>
  <c r="AE1" i="2"/>
  <c r="AD1" i="2"/>
  <c r="AC1" i="2"/>
  <c r="AB1" i="2"/>
  <c r="AA1" i="2"/>
  <c r="U1" i="2"/>
  <c r="O1" i="2"/>
  <c r="K1" i="2"/>
  <c r="J1" i="2"/>
  <c r="I32" i="3" l="1"/>
  <c r="I33" i="3" s="1"/>
  <c r="H32" i="3"/>
  <c r="H33" i="3" s="1"/>
  <c r="H17" i="4"/>
  <c r="I17" i="4"/>
  <c r="L1" i="2"/>
  <c r="H7" i="1"/>
  <c r="G7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<sst xmlns="http://schemas.openxmlformats.org/spreadsheetml/2006/main" count="179" uniqueCount="120">
  <si>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</si>
  <si>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</si>
  <si>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</si>
  <si>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</si>
  <si>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</si>
  <si>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</si>
  <si>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</si>
  <si>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</si>
  <si>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</si>
  <si>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</si>
  <si>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</si>
  <si>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DE ENDOSCOPIA DEL VALLE</t>
  </si>
  <si>
    <t>PP</t>
  </si>
  <si>
    <t>CONTRIBUTIVO</t>
  </si>
  <si>
    <t>TEQUENDAMA</t>
  </si>
  <si>
    <t>30-sep.-24</t>
  </si>
  <si>
    <t>1-oct.-24</t>
  </si>
  <si>
    <t>30-oct.-24</t>
  </si>
  <si>
    <t>31-oct.-24</t>
  </si>
  <si>
    <t>SUBSIDIADO</t>
  </si>
  <si>
    <t>11-nov.-24</t>
  </si>
  <si>
    <t>15-nov.-24</t>
  </si>
  <si>
    <t>13-dic.-24</t>
  </si>
  <si>
    <t>14-dic.-24</t>
  </si>
  <si>
    <t>FACT</t>
  </si>
  <si>
    <t>A</t>
  </si>
  <si>
    <t>LLAVE</t>
  </si>
  <si>
    <t>ESTADO EPS 18-01-2025</t>
  </si>
  <si>
    <t>POR PAGAR SAP</t>
  </si>
  <si>
    <t>DOC CONTA</t>
  </si>
  <si>
    <t>ESTADO BOX</t>
  </si>
  <si>
    <t>FECHA FACT</t>
  </si>
  <si>
    <t>FECHA RAD</t>
  </si>
  <si>
    <t>FECHA LIQ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</si>
  <si>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</si>
  <si>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</si>
  <si>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</si>
  <si>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</si>
  <si>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</si>
  <si>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</si>
  <si>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</si>
  <si>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</si>
  <si>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</si>
  <si>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</si>
  <si>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</si>
  <si>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</si>
  <si>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</si>
  <si>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</si>
  <si>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</si>
  <si>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</si>
  <si>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</si>
  <si>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</si>
  <si>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</si>
  <si>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</si>
  <si>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</si>
  <si>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PP14391</t>
  </si>
  <si>
    <t xml:space="preserve">'PP14391', </t>
  </si>
  <si>
    <t>900380599_PP14391</t>
  </si>
  <si>
    <t>Factura pendiente en programacion de pago</t>
  </si>
  <si>
    <t>Finalizada</t>
  </si>
  <si>
    <t>PP14985</t>
  </si>
  <si>
    <t xml:space="preserve">'PP14985', </t>
  </si>
  <si>
    <t>900380599_PP14985</t>
  </si>
  <si>
    <t>PP14778</t>
  </si>
  <si>
    <t xml:space="preserve">'PP14778', </t>
  </si>
  <si>
    <t>900380599_PP14778</t>
  </si>
  <si>
    <t>PP15476</t>
  </si>
  <si>
    <t xml:space="preserve">'PP15476', </t>
  </si>
  <si>
    <t>900380599_PP15476</t>
  </si>
  <si>
    <t>PP15474</t>
  </si>
  <si>
    <t xml:space="preserve">'PP15474', </t>
  </si>
  <si>
    <t>900380599_PP15474</t>
  </si>
  <si>
    <t>Para respuesta prestador</t>
  </si>
  <si>
    <t>GLOSA</t>
  </si>
  <si>
    <t xml:space="preserve">Se realiza glosa por valor de $370.000, que obedece  al no cobro completo del copago  descontado de la factura. </t>
  </si>
  <si>
    <t>COPAGO/CUOTA MODERADORA</t>
  </si>
  <si>
    <t>Procedimientos terapéuticos ambulatorios</t>
  </si>
  <si>
    <t>Ambulatorio</t>
  </si>
  <si>
    <t>Factura pendiente en programacion de pago - Glosa por contestar IPS</t>
  </si>
  <si>
    <t>Nota: Documento válido como soporte de aceptación a el estado de cartera conciliado entre las partes</t>
  </si>
  <si>
    <t>EPS Comfenalco Valle.</t>
  </si>
  <si>
    <t>Cartera - Cuentas Salud</t>
  </si>
  <si>
    <t>Juan Camilo Paez R.</t>
  </si>
  <si>
    <t>TOTAL CARTERA REVISADA</t>
  </si>
  <si>
    <t>SUB TOTAL  FACTURACIÓN COVID</t>
  </si>
  <si>
    <t>FACTURACIÓN COVID</t>
  </si>
  <si>
    <t>SUB TOTAL  CARTERA EN PROCESO POR LA EPS</t>
  </si>
  <si>
    <t>FACTURACION PENDIENTE PROGRAMACION DE PAGO</t>
  </si>
  <si>
    <t>SUB TOTAL CARTERA SUSTENTADA A LA IPS</t>
  </si>
  <si>
    <t>FACTURA GLOSA POR CONCILIAR ($)</t>
  </si>
  <si>
    <t>FACTURA CERRADA POR EXTEMPORANEIDAD</t>
  </si>
  <si>
    <t>FACTURA-GLOSA-DEVOLUCION ACEPTADA POR LA IPS ( $ )</t>
  </si>
  <si>
    <t>FACTURA NO RADICADA POR LA ENTIDAD</t>
  </si>
  <si>
    <t xml:space="preserve">FACTURA DEVUELTA </t>
  </si>
  <si>
    <t>FACTURA YA CANCELADA</t>
  </si>
  <si>
    <t xml:space="preserve">VALOR PRESENTADO POR LA ENTIDAD </t>
  </si>
  <si>
    <t>Con Corte al dia: 31/12/2024</t>
  </si>
  <si>
    <t>A continuacion me permito remitir nuestra respuesta al estado de cartera presentado en la fecha: 08/01/2025</t>
  </si>
  <si>
    <t>VERSION 2</t>
  </si>
  <si>
    <t>RESUMEN DE CARTERA REVISADA POR LA EPS</t>
  </si>
  <si>
    <t>HOJA 1 DE 1</t>
  </si>
  <si>
    <t>FOR-CSA-018</t>
  </si>
  <si>
    <t>Cartera - Cuentas Salud EPS Comfenalco Valle.</t>
  </si>
  <si>
    <t>TOTAL CARTERA REVISADA CIRCULAR 030</t>
  </si>
  <si>
    <t>GLOSA POR CONCILIAR</t>
  </si>
  <si>
    <t>Con Corte al dia: 30/11/2024</t>
  </si>
  <si>
    <t>Valor</t>
  </si>
  <si>
    <t>Cant Fact</t>
  </si>
  <si>
    <t>A continuacion me permito remitir nuestra respuesta al estado de cartera reportada en la Circular 030</t>
  </si>
  <si>
    <t>VERSION 0</t>
  </si>
  <si>
    <t>RESUMEN DE CARTERA REVISADA POR LA EPS REPORTADA EN LA CIRCULAR 030</t>
  </si>
  <si>
    <t>FOR-CSA-004</t>
  </si>
  <si>
    <t>Santiago de Cali, enero 18 2025</t>
  </si>
  <si>
    <t>Señores : CENTRO DE ENDOSCOPIA DEL VALLE</t>
  </si>
  <si>
    <t>NIT: 900380599</t>
  </si>
  <si>
    <t>CANT FACT</t>
  </si>
  <si>
    <t>VALOR</t>
  </si>
  <si>
    <t xml:space="preserve">Carlos Jorge Leonardo Contreras Paradas </t>
  </si>
  <si>
    <t>Gerente General</t>
  </si>
  <si>
    <t>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</si>
</sst>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;[Red]&quot;$&quot;\ #,##0"/>
    <numFmt numFmtId="166" formatCode="&quot;$&quot;\ #,##0"/>
    <numFmt numFmtId="167" formatCode="_-* #,##0.00\ _€_-;\-* #,##0.00\ _€_-;_-* &quot;-&quot;??\ _€_-;_-@_-"/>
    <numFmt numFmtId="168" formatCode="[$-240A]d&quot; de &quot;mmmm&quot; de &quot;yyyy;@"/>
    <numFmt numFmtId="169" formatCode="[$$-240A]\ #,##0;\-[$$-240A]\ #,##0"/>
    <numFmt numFmtId="170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9"/>
      <name val="Arial"/>
      <family val="2"/>
    </font>
    <font>
      <b/>
      <sz val="10"/>
      <color indexed="8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</borders>
  <cellStyleXfs count="6">
    <xf numFmtId="0" fontId="0" fillId="0" borderId="0"/>
    <xf numFmtId="44" fontId="7" fillId="0" borderId="0" applyFont="0" applyFill="0" applyBorder="0" applyAlignment="0" applyProtection="0"/>
    <xf numFmtId="0" fontId="11" fillId="0" borderId="0"/>
    <xf numFmtId="167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9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5" fillId="3" borderId="1" xfId="0" applyFont="1" applyFill="1" applyBorder="1" applyAlignment="1">
      <alignment horizontal="center"/>
    </xf>
    <xf numFmtId="3" fontId="4" fillId="0" borderId="2" xfId="0" applyNumberFormat="1" applyFont="1" applyBorder="1" applyAlignment="1">
      <alignment horizontal="right" vertical="center"/>
    </xf>
    <xf numFmtId="0" fontId="0" fillId="0" borderId="3" xfId="0" applyBorder="1"/>
    <xf numFmtId="3" fontId="1" fillId="0" borderId="0" xfId="0" applyNumberFormat="1" applyFont="1"/>
    <xf numFmtId="0" fontId="4" fillId="0" borderId="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164" fontId="8" fillId="0" borderId="1" xfId="1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4" fontId="8" fillId="4" borderId="1" xfId="1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4" fontId="8" fillId="7" borderId="1" xfId="1" applyNumberFormat="1" applyFont="1" applyFill="1" applyBorder="1" applyAlignment="1">
      <alignment horizontal="center" vertical="center" wrapText="1"/>
    </xf>
    <xf numFmtId="0" fontId="8" fillId="8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4" fontId="9" fillId="0" borderId="1" xfId="1" applyNumberFormat="1" applyFont="1" applyBorder="1" applyAlignment="1">
      <alignment vertical="center"/>
    </xf>
    <xf numFmtId="0" fontId="10" fillId="2" borderId="1" xfId="0" applyFont="1" applyFill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44" fontId="9" fillId="0" borderId="1" xfId="1" applyFont="1" applyBorder="1" applyAlignment="1">
      <alignment vertical="center"/>
    </xf>
    <xf numFmtId="0" fontId="9" fillId="0" borderId="0" xfId="0" applyFont="1" applyAlignment="1">
      <alignment vertical="center"/>
    </xf>
    <xf numFmtId="164" fontId="9" fillId="0" borderId="0" xfId="1" applyNumberFormat="1" applyFont="1" applyAlignment="1">
      <alignment vertical="center"/>
    </xf>
    <xf numFmtId="164" fontId="9" fillId="0" borderId="0" xfId="0" applyNumberFormat="1" applyFont="1" applyAlignment="1">
      <alignment vertical="center"/>
    </xf>
    <xf numFmtId="0" fontId="9" fillId="0" borderId="0" xfId="0" applyFont="1"/>
    <xf numFmtId="0" fontId="12" fillId="0" borderId="0" xfId="2" applyFont="1"/>
    <xf numFmtId="0" fontId="12" fillId="0" borderId="4" xfId="2" applyFont="1" applyBorder="1"/>
    <xf numFmtId="0" fontId="12" fillId="0" borderId="5" xfId="2" applyFont="1" applyBorder="1"/>
    <xf numFmtId="0" fontId="12" fillId="0" borderId="6" xfId="2" applyFont="1" applyBorder="1"/>
    <xf numFmtId="0" fontId="12" fillId="0" borderId="7" xfId="2" applyFont="1" applyBorder="1"/>
    <xf numFmtId="0" fontId="12" fillId="0" borderId="8" xfId="2" applyFont="1" applyBorder="1"/>
    <xf numFmtId="165" fontId="12" fillId="0" borderId="0" xfId="2" applyNumberFormat="1" applyFont="1"/>
    <xf numFmtId="0" fontId="14" fillId="0" borderId="0" xfId="2" applyFont="1"/>
    <xf numFmtId="165" fontId="14" fillId="0" borderId="0" xfId="2" applyNumberFormat="1" applyFont="1"/>
    <xf numFmtId="165" fontId="12" fillId="0" borderId="5" xfId="2" applyNumberFormat="1" applyFont="1" applyBorder="1"/>
    <xf numFmtId="165" fontId="14" fillId="0" borderId="5" xfId="2" applyNumberFormat="1" applyFont="1" applyBorder="1"/>
    <xf numFmtId="165" fontId="12" fillId="0" borderId="0" xfId="2" applyNumberFormat="1" applyFont="1" applyAlignment="1">
      <alignment horizontal="right"/>
    </xf>
    <xf numFmtId="165" fontId="14" fillId="0" borderId="9" xfId="2" applyNumberFormat="1" applyFont="1" applyBorder="1" applyAlignment="1">
      <alignment horizontal="right"/>
    </xf>
    <xf numFmtId="1" fontId="14" fillId="0" borderId="9" xfId="2" applyNumberFormat="1" applyFont="1" applyBorder="1" applyAlignment="1">
      <alignment horizontal="center"/>
    </xf>
    <xf numFmtId="165" fontId="14" fillId="0" borderId="0" xfId="2" applyNumberFormat="1" applyFont="1" applyAlignment="1">
      <alignment horizontal="right"/>
    </xf>
    <xf numFmtId="0" fontId="12" fillId="0" borderId="0" xfId="2" applyFont="1" applyAlignment="1">
      <alignment horizontal="center"/>
    </xf>
    <xf numFmtId="1" fontId="12" fillId="0" borderId="0" xfId="2" applyNumberFormat="1" applyFont="1" applyAlignment="1">
      <alignment horizontal="center"/>
    </xf>
    <xf numFmtId="1" fontId="14" fillId="0" borderId="0" xfId="2" applyNumberFormat="1" applyFont="1" applyAlignment="1">
      <alignment horizontal="center"/>
    </xf>
    <xf numFmtId="166" fontId="14" fillId="0" borderId="0" xfId="2" applyNumberFormat="1" applyFont="1" applyAlignment="1">
      <alignment horizontal="right"/>
    </xf>
    <xf numFmtId="1" fontId="14" fillId="0" borderId="0" xfId="3" applyNumberFormat="1" applyFont="1" applyAlignment="1">
      <alignment horizontal="right"/>
    </xf>
    <xf numFmtId="14" fontId="12" fillId="0" borderId="0" xfId="2" applyNumberFormat="1" applyFont="1"/>
    <xf numFmtId="14" fontId="12" fillId="0" borderId="0" xfId="2" applyNumberFormat="1" applyFont="1" applyAlignment="1">
      <alignment horizontal="left"/>
    </xf>
    <xf numFmtId="168" fontId="12" fillId="0" borderId="0" xfId="2" applyNumberFormat="1" applyFont="1"/>
    <xf numFmtId="0" fontId="14" fillId="0" borderId="10" xfId="2" applyFont="1" applyBorder="1" applyAlignment="1">
      <alignment horizontal="centerContinuous" vertical="center"/>
    </xf>
    <xf numFmtId="0" fontId="14" fillId="0" borderId="4" xfId="2" applyFont="1" applyBorder="1" applyAlignment="1">
      <alignment horizontal="centerContinuous" vertical="center"/>
    </xf>
    <xf numFmtId="0" fontId="14" fillId="0" borderId="5" xfId="2" applyFont="1" applyBorder="1" applyAlignment="1">
      <alignment horizontal="centerContinuous" vertical="center"/>
    </xf>
    <xf numFmtId="0" fontId="14" fillId="0" borderId="6" xfId="2" applyFont="1" applyBorder="1" applyAlignment="1">
      <alignment horizontal="centerContinuous" vertical="center"/>
    </xf>
    <xf numFmtId="0" fontId="12" fillId="0" borderId="4" xfId="2" applyFont="1" applyBorder="1" applyAlignment="1">
      <alignment horizontal="centerContinuous"/>
    </xf>
    <xf numFmtId="0" fontId="12" fillId="0" borderId="6" xfId="2" applyFont="1" applyBorder="1" applyAlignment="1">
      <alignment horizontal="centerContinuous"/>
    </xf>
    <xf numFmtId="0" fontId="14" fillId="0" borderId="11" xfId="2" applyFont="1" applyBorder="1" applyAlignment="1">
      <alignment horizontal="centerContinuous" vertical="center"/>
    </xf>
    <xf numFmtId="0" fontId="14" fillId="0" borderId="0" xfId="2" applyFont="1" applyAlignment="1">
      <alignment horizontal="centerContinuous" vertical="center"/>
    </xf>
    <xf numFmtId="0" fontId="14" fillId="0" borderId="8" xfId="2" applyFont="1" applyBorder="1" applyAlignment="1">
      <alignment horizontal="centerContinuous" vertical="center"/>
    </xf>
    <xf numFmtId="0" fontId="12" fillId="0" borderId="7" xfId="2" applyFont="1" applyBorder="1" applyAlignment="1">
      <alignment horizontal="centerContinuous"/>
    </xf>
    <xf numFmtId="0" fontId="12" fillId="0" borderId="8" xfId="2" applyFont="1" applyBorder="1" applyAlignment="1">
      <alignment horizontal="centerContinuous"/>
    </xf>
    <xf numFmtId="0" fontId="14" fillId="0" borderId="12" xfId="2" applyFont="1" applyBorder="1" applyAlignment="1">
      <alignment horizontal="centerContinuous" vertical="center"/>
    </xf>
    <xf numFmtId="0" fontId="14" fillId="0" borderId="13" xfId="2" applyFont="1" applyBorder="1" applyAlignment="1">
      <alignment horizontal="centerContinuous" vertical="center"/>
    </xf>
    <xf numFmtId="0" fontId="14" fillId="0" borderId="14" xfId="2" applyFont="1" applyBorder="1" applyAlignment="1">
      <alignment horizontal="centerContinuous" vertical="center"/>
    </xf>
    <xf numFmtId="0" fontId="14" fillId="0" borderId="15" xfId="2" applyFont="1" applyBorder="1" applyAlignment="1">
      <alignment horizontal="centerContinuous" vertical="center"/>
    </xf>
    <xf numFmtId="0" fontId="12" fillId="0" borderId="13" xfId="2" applyFont="1" applyBorder="1" applyAlignment="1">
      <alignment horizontal="centerContinuous"/>
    </xf>
    <xf numFmtId="0" fontId="12" fillId="0" borderId="15" xfId="2" applyFont="1" applyBorder="1" applyAlignment="1">
      <alignment horizontal="centerContinuous"/>
    </xf>
    <xf numFmtId="169" fontId="12" fillId="0" borderId="9" xfId="4" applyNumberFormat="1" applyFont="1" applyBorder="1" applyAlignment="1">
      <alignment horizontal="right"/>
    </xf>
    <xf numFmtId="170" fontId="12" fillId="0" borderId="9" xfId="4" applyNumberFormat="1" applyFont="1" applyBorder="1" applyAlignment="1">
      <alignment horizontal="center"/>
    </xf>
    <xf numFmtId="169" fontId="14" fillId="0" borderId="0" xfId="4" applyNumberFormat="1" applyFont="1" applyAlignment="1">
      <alignment horizontal="right"/>
    </xf>
    <xf numFmtId="169" fontId="12" fillId="0" borderId="0" xfId="4" applyNumberFormat="1" applyFont="1" applyAlignment="1">
      <alignment horizontal="right"/>
    </xf>
    <xf numFmtId="1" fontId="12" fillId="0" borderId="0" xfId="3" applyNumberFormat="1" applyFont="1" applyAlignment="1">
      <alignment horizontal="right"/>
    </xf>
    <xf numFmtId="0" fontId="14" fillId="0" borderId="0" xfId="2" applyFont="1" applyAlignment="1">
      <alignment horizontal="center"/>
    </xf>
    <xf numFmtId="0" fontId="12" fillId="2" borderId="0" xfId="2" applyFont="1" applyFill="1"/>
    <xf numFmtId="0" fontId="14" fillId="0" borderId="15" xfId="2" applyFont="1" applyBorder="1" applyAlignment="1">
      <alignment horizontal="center" vertical="center"/>
    </xf>
    <xf numFmtId="0" fontId="14" fillId="0" borderId="14" xfId="2" applyFont="1" applyBorder="1" applyAlignment="1">
      <alignment horizontal="center" vertical="center"/>
    </xf>
    <xf numFmtId="0" fontId="14" fillId="0" borderId="13" xfId="2" applyFont="1" applyBorder="1" applyAlignment="1">
      <alignment horizontal="center" vertical="center"/>
    </xf>
    <xf numFmtId="0" fontId="14" fillId="0" borderId="6" xfId="2" applyFont="1" applyBorder="1" applyAlignment="1">
      <alignment horizontal="center" vertical="center"/>
    </xf>
    <xf numFmtId="0" fontId="14" fillId="0" borderId="5" xfId="2" applyFont="1" applyBorder="1" applyAlignment="1">
      <alignment horizontal="center" vertical="center"/>
    </xf>
    <xf numFmtId="0" fontId="14" fillId="0" borderId="4" xfId="2" applyFont="1" applyBorder="1" applyAlignment="1">
      <alignment horizontal="center" vertical="center"/>
    </xf>
    <xf numFmtId="0" fontId="14" fillId="0" borderId="12" xfId="2" applyFont="1" applyBorder="1" applyAlignment="1">
      <alignment horizontal="center" vertical="center"/>
    </xf>
    <xf numFmtId="0" fontId="14" fillId="0" borderId="10" xfId="2" applyFont="1" applyBorder="1" applyAlignment="1">
      <alignment horizontal="center" vertical="center"/>
    </xf>
    <xf numFmtId="0" fontId="13" fillId="0" borderId="0" xfId="2" applyFont="1" applyAlignment="1">
      <alignment horizontal="center" vertical="center" wrapText="1"/>
    </xf>
    <xf numFmtId="0" fontId="14" fillId="0" borderId="8" xfId="2" applyFont="1" applyBorder="1" applyAlignment="1">
      <alignment horizontal="center" vertical="center" wrapText="1"/>
    </xf>
    <xf numFmtId="0" fontId="14" fillId="0" borderId="0" xfId="2" applyFont="1" applyAlignment="1">
      <alignment horizontal="center" vertical="center" wrapText="1"/>
    </xf>
    <xf numFmtId="0" fontId="14" fillId="0" borderId="7" xfId="2" applyFont="1" applyBorder="1" applyAlignment="1">
      <alignment horizontal="center" vertical="center" wrapText="1"/>
    </xf>
    <xf numFmtId="43" fontId="12" fillId="0" borderId="0" xfId="5" applyFont="1" applyAlignment="1">
      <alignment horizontal="center"/>
    </xf>
    <xf numFmtId="43" fontId="12" fillId="0" borderId="0" xfId="5" applyFont="1" applyAlignment="1">
      <alignment horizontal="right"/>
    </xf>
    <xf numFmtId="43" fontId="12" fillId="0" borderId="5" xfId="5" applyFont="1" applyBorder="1" applyAlignment="1">
      <alignment horizontal="center"/>
    </xf>
    <xf numFmtId="43" fontId="12" fillId="0" borderId="5" xfId="5" applyFont="1" applyBorder="1" applyAlignment="1">
      <alignment horizontal="right"/>
    </xf>
    <xf numFmtId="43" fontId="12" fillId="0" borderId="0" xfId="5" applyFont="1"/>
    <xf numFmtId="43" fontId="14" fillId="0" borderId="0" xfId="5" applyFont="1" applyAlignment="1">
      <alignment horizontal="center"/>
    </xf>
    <xf numFmtId="43" fontId="14" fillId="0" borderId="0" xfId="5" applyFont="1" applyAlignment="1">
      <alignment horizontal="right"/>
    </xf>
  </cellXfs>
  <cellStyles count="6">
    <cellStyle name="Millares" xfId="5" builtinId="3"/>
    <cellStyle name="Millares 2 2" xfId="4" xr:uid="{00000000-0005-0000-0000-000000000000}"/>
    <cellStyle name="Millares 3" xfId="3" xr:uid="{00000000-0005-0000-0000-000001000000}"/>
    <cellStyle name="Moneda" xfId="1" builtinId="4"/>
    <cellStyle name="Normal" xfId="0" builtinId="0"/>
    <cellStyle name="Normal 2 2" xfId="2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16" y="25823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79509" y="61087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3125" y="27940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8637" y="4430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7"/>
  <sheetViews>
    <sheetView showGridLines="0" zoomScale="120" zoomScaleNormal="120" workbookViewId="0">
      <selection activeCell="H14" sqref="H14"/>
    </sheetView>
  </sheetViews>
  <sheetFormatPr baseColWidth="10" defaultRowHeight="14.5" x14ac:dyDescent="0.35"/>
  <cols>
    <col min="2" max="2" width="33.26953125" customWidth="1"/>
    <col min="3" max="3" width="9" customWidth="1"/>
    <col min="4" max="4" width="8.81640625" customWidth="1"/>
    <col min="5" max="6" width="11.1796875" customWidth="1"/>
    <col min="7" max="7" width="13.453125" customWidth="1"/>
    <col min="8" max="8" width="15.7265625" customWidth="1"/>
    <col min="9" max="9" width="15.7265625" bestFit="1" customWidth="1"/>
    <col min="10" max="10" width="16.179687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900380599</v>
      </c>
      <c r="B2" s="1" t="s">
        <v>11</v>
      </c>
      <c r="C2" s="7" t="s">
        <v>12</v>
      </c>
      <c r="D2" s="1">
        <v>14391</v>
      </c>
      <c r="E2" s="1" t="s">
        <v>15</v>
      </c>
      <c r="F2" s="1" t="s">
        <v>16</v>
      </c>
      <c r="G2" s="6">
        <v>26840000</v>
      </c>
      <c r="H2" s="6">
        <v>26840000</v>
      </c>
      <c r="I2" s="5" t="s">
        <v>13</v>
      </c>
      <c r="J2" s="5" t="s">
        <v>14</v>
      </c>
      <c r="K2" s="4"/>
    </row>
    <row r="3" spans="1:11" x14ac:dyDescent="0.35">
      <c r="A3" s="1">
        <v>900380599</v>
      </c>
      <c r="B3" s="1" t="s">
        <v>11</v>
      </c>
      <c r="C3" s="1" t="s">
        <v>12</v>
      </c>
      <c r="D3" s="1">
        <v>14778</v>
      </c>
      <c r="E3" s="1" t="s">
        <v>17</v>
      </c>
      <c r="F3" s="1" t="s">
        <v>18</v>
      </c>
      <c r="G3" s="6">
        <v>37011800</v>
      </c>
      <c r="H3" s="6">
        <v>37011800</v>
      </c>
      <c r="I3" s="5" t="s">
        <v>13</v>
      </c>
      <c r="J3" s="5" t="s">
        <v>14</v>
      </c>
      <c r="K3" s="4"/>
    </row>
    <row r="4" spans="1:11" x14ac:dyDescent="0.35">
      <c r="A4" s="1">
        <v>900380599</v>
      </c>
      <c r="B4" s="1" t="s">
        <v>11</v>
      </c>
      <c r="C4" s="1" t="s">
        <v>12</v>
      </c>
      <c r="D4" s="1">
        <v>14985</v>
      </c>
      <c r="E4" s="9" t="s">
        <v>20</v>
      </c>
      <c r="F4" s="9" t="s">
        <v>21</v>
      </c>
      <c r="G4" s="6">
        <v>9500000</v>
      </c>
      <c r="H4" s="6">
        <v>9500000</v>
      </c>
      <c r="I4" s="5" t="s">
        <v>13</v>
      </c>
      <c r="J4" s="5" t="s">
        <v>14</v>
      </c>
      <c r="K4" s="4"/>
    </row>
    <row r="5" spans="1:11" x14ac:dyDescent="0.35">
      <c r="A5" s="1">
        <v>900380599</v>
      </c>
      <c r="B5" s="1" t="s">
        <v>11</v>
      </c>
      <c r="C5" s="1" t="s">
        <v>12</v>
      </c>
      <c r="D5" s="1">
        <v>15474</v>
      </c>
      <c r="E5" s="9" t="s">
        <v>22</v>
      </c>
      <c r="F5" s="9" t="s">
        <v>23</v>
      </c>
      <c r="G5" s="6">
        <v>15900000</v>
      </c>
      <c r="H5" s="6">
        <v>15900000</v>
      </c>
      <c r="I5" s="5" t="s">
        <v>19</v>
      </c>
      <c r="J5" s="5" t="s">
        <v>14</v>
      </c>
      <c r="K5" s="4"/>
    </row>
    <row r="6" spans="1:11" x14ac:dyDescent="0.35">
      <c r="A6" s="1">
        <v>900380600</v>
      </c>
      <c r="B6" s="1" t="s">
        <v>11</v>
      </c>
      <c r="C6" s="1" t="s">
        <v>12</v>
      </c>
      <c r="D6" s="1">
        <v>15476</v>
      </c>
      <c r="E6" s="9" t="s">
        <v>23</v>
      </c>
      <c r="F6" s="9" t="s">
        <v>23</v>
      </c>
      <c r="G6" s="6">
        <v>37359940</v>
      </c>
      <c r="H6" s="6">
        <v>37359940</v>
      </c>
      <c r="I6" s="5" t="s">
        <v>13</v>
      </c>
      <c r="J6" s="5" t="s">
        <v>14</v>
      </c>
      <c r="K6" s="4"/>
    </row>
    <row r="7" spans="1:11" x14ac:dyDescent="0.35">
      <c r="G7" s="8">
        <f>SUM(G2:G6)</f>
        <v>126611740</v>
      </c>
      <c r="H7" s="8">
        <f>SUM(H2:H6)</f>
        <v>126611740</v>
      </c>
    </row>
  </sheetData>
  <phoneticPr fontId="6" type="noConversion"/>
  <dataValidations count="1">
    <dataValidation type="whole" operator="greaterThan" allowBlank="1" showInputMessage="1" showErrorMessage="1" errorTitle="DATO ERRADO" error="El valor debe ser diferente de cero" sqref="G1:H1 G7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O7"/>
  <sheetViews>
    <sheetView showGridLines="0" tabSelected="1" workbookViewId="0">
      <selection activeCell="A6" sqref="A6"/>
    </sheetView>
  </sheetViews>
  <sheetFormatPr baseColWidth="10" defaultRowHeight="10" x14ac:dyDescent="0.2"/>
  <cols>
    <col min="1" max="1" width="11" style="27" bestFit="1" customWidth="1"/>
    <col min="2" max="3" width="10.90625" style="27"/>
    <col min="4" max="4" width="11" style="27" bestFit="1" customWidth="1"/>
    <col min="5" max="7" width="10.90625" style="27"/>
    <col min="8" max="9" width="11" style="27" bestFit="1" customWidth="1"/>
    <col min="10" max="12" width="11.453125" style="27" bestFit="1" customWidth="1"/>
    <col min="13" max="14" width="10.90625" style="27"/>
    <col min="15" max="16" width="11" style="27" bestFit="1" customWidth="1"/>
    <col min="17" max="17" width="10.90625" style="27"/>
    <col min="18" max="21" width="11" style="27" bestFit="1" customWidth="1"/>
    <col min="22" max="26" width="10.90625" style="27"/>
    <col min="27" max="32" width="11" style="27" bestFit="1" customWidth="1"/>
    <col min="33" max="33" width="12.7265625" style="27" bestFit="1" customWidth="1"/>
    <col min="34" max="37" width="11" style="27" bestFit="1" customWidth="1"/>
    <col min="38" max="40" width="10.90625" style="27"/>
    <col min="41" max="41" width="11" style="27" bestFit="1" customWidth="1"/>
    <col min="42" max="16384" width="10.90625" style="27"/>
  </cols>
  <sheetData>
    <row r="1" spans="1:41" s="24" customFormat="1" x14ac:dyDescent="0.35">
      <c r="J1" s="25">
        <f>+SUBTOTAL(9,J3:J2228)</f>
        <v>126611740</v>
      </c>
      <c r="K1" s="25">
        <f>+SUBTOTAL(9,K3:K2228)</f>
        <v>126611740</v>
      </c>
      <c r="L1" s="26">
        <f>+K1-SUM(AA1:AI1)</f>
        <v>0</v>
      </c>
      <c r="O1" s="25">
        <f>+SUBTOTAL(9,O3:O2228)</f>
        <v>71884400</v>
      </c>
      <c r="U1" s="25">
        <f>+SUBTOTAL(9,U3:U2228)</f>
        <v>370000</v>
      </c>
      <c r="AA1" s="25">
        <f t="shared" ref="AA1:AK1" si="0">+SUBTOTAL(9,AA3:AA2228)</f>
        <v>0</v>
      </c>
      <c r="AB1" s="25">
        <f t="shared" si="0"/>
        <v>0</v>
      </c>
      <c r="AC1" s="25">
        <f t="shared" si="0"/>
        <v>0</v>
      </c>
      <c r="AD1" s="25">
        <f t="shared" si="0"/>
        <v>0</v>
      </c>
      <c r="AE1" s="25">
        <f t="shared" si="0"/>
        <v>0</v>
      </c>
      <c r="AF1" s="25">
        <f t="shared" si="0"/>
        <v>370000</v>
      </c>
      <c r="AG1" s="25">
        <f t="shared" si="0"/>
        <v>126241740</v>
      </c>
      <c r="AH1" s="25">
        <f t="shared" si="0"/>
        <v>0</v>
      </c>
      <c r="AI1" s="25">
        <f t="shared" si="0"/>
        <v>0</v>
      </c>
      <c r="AJ1" s="25">
        <f t="shared" si="0"/>
        <v>0</v>
      </c>
      <c r="AK1" s="25">
        <f t="shared" si="0"/>
        <v>0</v>
      </c>
    </row>
    <row r="2" spans="1:41" ht="30" x14ac:dyDescent="0.2">
      <c r="A2" s="10" t="s">
        <v>6</v>
      </c>
      <c r="B2" s="10" t="s">
        <v>8</v>
      </c>
      <c r="C2" s="10" t="s">
        <v>0</v>
      </c>
      <c r="D2" s="10" t="s">
        <v>1</v>
      </c>
      <c r="E2" s="10" t="s">
        <v>24</v>
      </c>
      <c r="F2" s="10" t="s">
        <v>25</v>
      </c>
      <c r="G2" s="10" t="s">
        <v>26</v>
      </c>
      <c r="H2" s="10" t="s">
        <v>2</v>
      </c>
      <c r="I2" s="10" t="s">
        <v>3</v>
      </c>
      <c r="J2" s="11" t="s">
        <v>4</v>
      </c>
      <c r="K2" s="11" t="s">
        <v>5</v>
      </c>
      <c r="L2" s="10" t="s">
        <v>7</v>
      </c>
      <c r="M2" s="10" t="s">
        <v>9</v>
      </c>
      <c r="N2" s="12" t="s">
        <v>27</v>
      </c>
      <c r="O2" s="13" t="s">
        <v>28</v>
      </c>
      <c r="P2" s="12" t="s">
        <v>29</v>
      </c>
      <c r="Q2" s="14" t="s">
        <v>30</v>
      </c>
      <c r="R2" s="14" t="s">
        <v>31</v>
      </c>
      <c r="S2" s="14" t="s">
        <v>32</v>
      </c>
      <c r="T2" s="14" t="s">
        <v>33</v>
      </c>
      <c r="U2" s="15" t="s">
        <v>36</v>
      </c>
      <c r="V2" s="15" t="s">
        <v>37</v>
      </c>
      <c r="W2" s="15" t="s">
        <v>38</v>
      </c>
      <c r="X2" s="15" t="s">
        <v>39</v>
      </c>
      <c r="Y2" s="15" t="s">
        <v>40</v>
      </c>
      <c r="Z2" s="15" t="s">
        <v>41</v>
      </c>
      <c r="AA2" s="16" t="s">
        <v>42</v>
      </c>
      <c r="AB2" s="16" t="s">
        <v>43</v>
      </c>
      <c r="AC2" s="16" t="s">
        <v>44</v>
      </c>
      <c r="AD2" s="16" t="s">
        <v>35</v>
      </c>
      <c r="AE2" s="16" t="s">
        <v>45</v>
      </c>
      <c r="AF2" s="16" t="s">
        <v>34</v>
      </c>
      <c r="AG2" s="16" t="s">
        <v>46</v>
      </c>
      <c r="AH2" s="16" t="s">
        <v>47</v>
      </c>
      <c r="AI2" s="16" t="s">
        <v>48</v>
      </c>
      <c r="AJ2" s="17" t="s">
        <v>49</v>
      </c>
      <c r="AK2" s="17" t="s">
        <v>50</v>
      </c>
      <c r="AL2" s="17" t="s">
        <v>51</v>
      </c>
      <c r="AM2" s="17" t="s">
        <v>52</v>
      </c>
      <c r="AN2" s="17" t="s">
        <v>53</v>
      </c>
      <c r="AO2" s="17" t="s">
        <v>54</v>
      </c>
    </row>
    <row r="3" spans="1:41" x14ac:dyDescent="0.2">
      <c r="A3" s="18">
        <v>900380599</v>
      </c>
      <c r="B3" s="18" t="s">
        <v>11</v>
      </c>
      <c r="C3" s="18" t="s">
        <v>12</v>
      </c>
      <c r="D3" s="18">
        <v>14391</v>
      </c>
      <c r="E3" s="18" t="s">
        <v>55</v>
      </c>
      <c r="F3" s="18" t="s">
        <v>56</v>
      </c>
      <c r="G3" s="18" t="s">
        <v>57</v>
      </c>
      <c r="H3" s="19">
        <v>45565</v>
      </c>
      <c r="I3" s="19">
        <v>45566</v>
      </c>
      <c r="J3" s="20">
        <v>26840000</v>
      </c>
      <c r="K3" s="20">
        <v>26840000</v>
      </c>
      <c r="L3" s="21" t="s">
        <v>13</v>
      </c>
      <c r="M3" s="22" t="s">
        <v>14</v>
      </c>
      <c r="N3" s="18" t="s">
        <v>58</v>
      </c>
      <c r="O3" s="20">
        <v>26303200</v>
      </c>
      <c r="P3" s="18">
        <v>1222528158</v>
      </c>
      <c r="Q3" s="18" t="s">
        <v>59</v>
      </c>
      <c r="R3" s="19">
        <v>45565</v>
      </c>
      <c r="S3" s="19">
        <v>45566</v>
      </c>
      <c r="T3" s="19">
        <v>45573</v>
      </c>
      <c r="U3" s="23">
        <v>0</v>
      </c>
      <c r="V3" s="18"/>
      <c r="W3" s="18"/>
      <c r="X3" s="18"/>
      <c r="Y3" s="18"/>
      <c r="Z3" s="18"/>
      <c r="AA3" s="23">
        <v>0</v>
      </c>
      <c r="AB3" s="23">
        <v>0</v>
      </c>
      <c r="AC3" s="23">
        <v>0</v>
      </c>
      <c r="AD3" s="23">
        <v>0</v>
      </c>
      <c r="AE3" s="23">
        <v>0</v>
      </c>
      <c r="AF3" s="23">
        <v>0</v>
      </c>
      <c r="AG3" s="20">
        <v>26840000</v>
      </c>
      <c r="AH3" s="23">
        <v>0</v>
      </c>
      <c r="AI3" s="23">
        <v>0</v>
      </c>
      <c r="AJ3" s="23">
        <v>0</v>
      </c>
      <c r="AK3" s="23">
        <v>0</v>
      </c>
      <c r="AL3" s="18"/>
      <c r="AM3" s="18"/>
      <c r="AN3" s="18"/>
      <c r="AO3" s="23">
        <v>0</v>
      </c>
    </row>
    <row r="4" spans="1:41" x14ac:dyDescent="0.2">
      <c r="A4" s="18">
        <v>900380599</v>
      </c>
      <c r="B4" s="18" t="s">
        <v>11</v>
      </c>
      <c r="C4" s="18" t="s">
        <v>12</v>
      </c>
      <c r="D4" s="18">
        <v>14985</v>
      </c>
      <c r="E4" s="18" t="s">
        <v>60</v>
      </c>
      <c r="F4" s="18" t="s">
        <v>61</v>
      </c>
      <c r="G4" s="18" t="s">
        <v>62</v>
      </c>
      <c r="H4" s="19">
        <v>45607</v>
      </c>
      <c r="I4" s="19">
        <v>45611</v>
      </c>
      <c r="J4" s="20">
        <v>9500000</v>
      </c>
      <c r="K4" s="20">
        <v>9500000</v>
      </c>
      <c r="L4" s="21" t="s">
        <v>13</v>
      </c>
      <c r="M4" s="22" t="s">
        <v>14</v>
      </c>
      <c r="N4" s="18" t="s">
        <v>58</v>
      </c>
      <c r="O4" s="20">
        <v>9310000</v>
      </c>
      <c r="P4" s="18">
        <v>1222539720</v>
      </c>
      <c r="Q4" s="18" t="s">
        <v>59</v>
      </c>
      <c r="R4" s="19">
        <v>45610</v>
      </c>
      <c r="S4" s="19">
        <v>45611</v>
      </c>
      <c r="T4" s="19">
        <v>45621</v>
      </c>
      <c r="U4" s="23">
        <v>0</v>
      </c>
      <c r="V4" s="18"/>
      <c r="W4" s="18"/>
      <c r="X4" s="18"/>
      <c r="Y4" s="18"/>
      <c r="Z4" s="18"/>
      <c r="AA4" s="23">
        <v>0</v>
      </c>
      <c r="AB4" s="23">
        <v>0</v>
      </c>
      <c r="AC4" s="23">
        <v>0</v>
      </c>
      <c r="AD4" s="23">
        <v>0</v>
      </c>
      <c r="AE4" s="23">
        <v>0</v>
      </c>
      <c r="AF4" s="23">
        <v>0</v>
      </c>
      <c r="AG4" s="20">
        <v>9500000</v>
      </c>
      <c r="AH4" s="23">
        <v>0</v>
      </c>
      <c r="AI4" s="23">
        <v>0</v>
      </c>
      <c r="AJ4" s="23">
        <v>0</v>
      </c>
      <c r="AK4" s="23">
        <v>0</v>
      </c>
      <c r="AL4" s="18"/>
      <c r="AM4" s="18"/>
      <c r="AN4" s="18"/>
      <c r="AO4" s="23">
        <v>0</v>
      </c>
    </row>
    <row r="5" spans="1:41" x14ac:dyDescent="0.2">
      <c r="A5" s="18">
        <v>900380599</v>
      </c>
      <c r="B5" s="18" t="s">
        <v>11</v>
      </c>
      <c r="C5" s="18" t="s">
        <v>12</v>
      </c>
      <c r="D5" s="18">
        <v>14778</v>
      </c>
      <c r="E5" s="18" t="s">
        <v>63</v>
      </c>
      <c r="F5" s="18" t="s">
        <v>64</v>
      </c>
      <c r="G5" s="18" t="s">
        <v>65</v>
      </c>
      <c r="H5" s="19">
        <v>45595</v>
      </c>
      <c r="I5" s="19">
        <v>45596</v>
      </c>
      <c r="J5" s="20">
        <v>37011800</v>
      </c>
      <c r="K5" s="20">
        <v>37011800</v>
      </c>
      <c r="L5" s="21" t="s">
        <v>13</v>
      </c>
      <c r="M5" s="22" t="s">
        <v>14</v>
      </c>
      <c r="N5" s="18" t="s">
        <v>58</v>
      </c>
      <c r="O5" s="20">
        <v>36271200</v>
      </c>
      <c r="P5" s="18">
        <v>1222536147</v>
      </c>
      <c r="Q5" s="18" t="s">
        <v>59</v>
      </c>
      <c r="R5" s="19">
        <v>45595</v>
      </c>
      <c r="S5" s="19">
        <v>45597</v>
      </c>
      <c r="T5" s="19">
        <v>45604</v>
      </c>
      <c r="U5" s="23">
        <v>0</v>
      </c>
      <c r="V5" s="18"/>
      <c r="W5" s="18"/>
      <c r="X5" s="18"/>
      <c r="Y5" s="18"/>
      <c r="Z5" s="18"/>
      <c r="AA5" s="23">
        <v>0</v>
      </c>
      <c r="AB5" s="23">
        <v>0</v>
      </c>
      <c r="AC5" s="23">
        <v>0</v>
      </c>
      <c r="AD5" s="23">
        <v>0</v>
      </c>
      <c r="AE5" s="23">
        <v>0</v>
      </c>
      <c r="AF5" s="23">
        <v>0</v>
      </c>
      <c r="AG5" s="20">
        <v>37011800</v>
      </c>
      <c r="AH5" s="23">
        <v>0</v>
      </c>
      <c r="AI5" s="23">
        <v>0</v>
      </c>
      <c r="AJ5" s="23">
        <v>0</v>
      </c>
      <c r="AK5" s="23">
        <v>0</v>
      </c>
      <c r="AL5" s="18"/>
      <c r="AM5" s="18"/>
      <c r="AN5" s="18"/>
      <c r="AO5" s="23">
        <v>0</v>
      </c>
    </row>
    <row r="6" spans="1:41" x14ac:dyDescent="0.2">
      <c r="A6" s="18">
        <v>900380599</v>
      </c>
      <c r="B6" s="18" t="s">
        <v>11</v>
      </c>
      <c r="C6" s="18" t="s">
        <v>12</v>
      </c>
      <c r="D6" s="18">
        <v>15476</v>
      </c>
      <c r="E6" s="18" t="s">
        <v>66</v>
      </c>
      <c r="F6" s="18" t="s">
        <v>67</v>
      </c>
      <c r="G6" s="18" t="s">
        <v>68</v>
      </c>
      <c r="H6" s="19">
        <v>45640</v>
      </c>
      <c r="I6" s="19">
        <v>45640</v>
      </c>
      <c r="J6" s="20">
        <v>37359940</v>
      </c>
      <c r="K6" s="20">
        <v>37359940</v>
      </c>
      <c r="L6" s="21" t="s">
        <v>13</v>
      </c>
      <c r="M6" s="22" t="s">
        <v>14</v>
      </c>
      <c r="N6" s="18" t="s">
        <v>58</v>
      </c>
      <c r="O6" s="20">
        <v>0</v>
      </c>
      <c r="P6" s="18"/>
      <c r="Q6" s="18" t="s">
        <v>59</v>
      </c>
      <c r="R6" s="19">
        <v>45640</v>
      </c>
      <c r="S6" s="19">
        <v>45659</v>
      </c>
      <c r="T6" s="19">
        <v>45666</v>
      </c>
      <c r="U6" s="23">
        <v>0</v>
      </c>
      <c r="V6" s="18"/>
      <c r="W6" s="18"/>
      <c r="X6" s="18"/>
      <c r="Y6" s="18"/>
      <c r="Z6" s="18"/>
      <c r="AA6" s="23">
        <v>0</v>
      </c>
      <c r="AB6" s="23">
        <v>0</v>
      </c>
      <c r="AC6" s="23">
        <v>0</v>
      </c>
      <c r="AD6" s="23">
        <v>0</v>
      </c>
      <c r="AE6" s="23">
        <v>0</v>
      </c>
      <c r="AF6" s="23">
        <v>0</v>
      </c>
      <c r="AG6" s="20">
        <v>37359940</v>
      </c>
      <c r="AH6" s="23">
        <v>0</v>
      </c>
      <c r="AI6" s="23">
        <v>0</v>
      </c>
      <c r="AJ6" s="23">
        <v>0</v>
      </c>
      <c r="AK6" s="23">
        <v>0</v>
      </c>
      <c r="AL6" s="18"/>
      <c r="AM6" s="18"/>
      <c r="AN6" s="18"/>
      <c r="AO6" s="23">
        <v>0</v>
      </c>
    </row>
    <row r="7" spans="1:41" x14ac:dyDescent="0.2">
      <c r="A7" s="18">
        <v>900380599</v>
      </c>
      <c r="B7" s="18" t="s">
        <v>11</v>
      </c>
      <c r="C7" s="18" t="s">
        <v>12</v>
      </c>
      <c r="D7" s="18">
        <v>15474</v>
      </c>
      <c r="E7" s="18" t="s">
        <v>69</v>
      </c>
      <c r="F7" s="18" t="s">
        <v>70</v>
      </c>
      <c r="G7" s="18" t="s">
        <v>71</v>
      </c>
      <c r="H7" s="19">
        <v>45639</v>
      </c>
      <c r="I7" s="19">
        <v>45640</v>
      </c>
      <c r="J7" s="20">
        <v>15900000</v>
      </c>
      <c r="K7" s="20">
        <v>15900000</v>
      </c>
      <c r="L7" s="21" t="s">
        <v>19</v>
      </c>
      <c r="M7" s="22" t="s">
        <v>14</v>
      </c>
      <c r="N7" s="18" t="s">
        <v>78</v>
      </c>
      <c r="O7" s="20">
        <v>0</v>
      </c>
      <c r="P7" s="18"/>
      <c r="Q7" s="18" t="s">
        <v>72</v>
      </c>
      <c r="R7" s="19">
        <v>45639</v>
      </c>
      <c r="S7" s="19">
        <v>45659</v>
      </c>
      <c r="T7" s="19">
        <v>45666</v>
      </c>
      <c r="U7" s="23">
        <v>370000</v>
      </c>
      <c r="V7" s="18" t="s">
        <v>73</v>
      </c>
      <c r="W7" s="18" t="s">
        <v>74</v>
      </c>
      <c r="X7" s="18" t="s">
        <v>75</v>
      </c>
      <c r="Y7" s="18" t="s">
        <v>76</v>
      </c>
      <c r="Z7" s="18" t="s">
        <v>77</v>
      </c>
      <c r="AA7" s="23">
        <v>0</v>
      </c>
      <c r="AB7" s="23">
        <v>0</v>
      </c>
      <c r="AC7" s="23">
        <v>0</v>
      </c>
      <c r="AD7" s="23">
        <v>0</v>
      </c>
      <c r="AE7" s="23">
        <v>0</v>
      </c>
      <c r="AF7" s="23">
        <v>370000</v>
      </c>
      <c r="AG7" s="20">
        <v>15530000</v>
      </c>
      <c r="AH7" s="23">
        <v>0</v>
      </c>
      <c r="AI7" s="23">
        <v>0</v>
      </c>
      <c r="AJ7" s="23">
        <v>0</v>
      </c>
      <c r="AK7" s="23">
        <v>0</v>
      </c>
      <c r="AL7" s="18"/>
      <c r="AM7" s="18"/>
      <c r="AN7" s="18"/>
      <c r="AO7" s="23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1:J42"/>
  <sheetViews>
    <sheetView showGridLines="0" zoomScaleNormal="100" workbookViewId="0">
      <selection activeCell="J2" sqref="B2:J42"/>
    </sheetView>
  </sheetViews>
  <sheetFormatPr baseColWidth="10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7265625" style="28" customWidth="1"/>
    <col min="12" max="16384" width="10.90625" style="28"/>
  </cols>
  <sheetData>
    <row r="1" spans="2:10" ht="6" customHeight="1" thickBot="1" x14ac:dyDescent="0.3"/>
    <row r="2" spans="2:10" ht="19.5" customHeight="1" x14ac:dyDescent="0.25">
      <c r="B2" s="67"/>
      <c r="C2" s="66"/>
      <c r="D2" s="75" t="s">
        <v>101</v>
      </c>
      <c r="E2" s="76"/>
      <c r="F2" s="76"/>
      <c r="G2" s="76"/>
      <c r="H2" s="76"/>
      <c r="I2" s="77"/>
      <c r="J2" s="81" t="s">
        <v>100</v>
      </c>
    </row>
    <row r="3" spans="2:10" ht="15.75" customHeight="1" thickBot="1" x14ac:dyDescent="0.3">
      <c r="B3" s="61"/>
      <c r="C3" s="60"/>
      <c r="D3" s="78"/>
      <c r="E3" s="79"/>
      <c r="F3" s="79"/>
      <c r="G3" s="79"/>
      <c r="H3" s="79"/>
      <c r="I3" s="80"/>
      <c r="J3" s="82"/>
    </row>
    <row r="4" spans="2:10" ht="13" x14ac:dyDescent="0.25">
      <c r="B4" s="61"/>
      <c r="C4" s="60"/>
      <c r="D4" s="65"/>
      <c r="E4" s="64"/>
      <c r="F4" s="64"/>
      <c r="G4" s="64"/>
      <c r="H4" s="64"/>
      <c r="I4" s="63"/>
      <c r="J4" s="62"/>
    </row>
    <row r="5" spans="2:10" ht="13" x14ac:dyDescent="0.25">
      <c r="B5" s="61"/>
      <c r="C5" s="60"/>
      <c r="D5" s="59" t="s">
        <v>99</v>
      </c>
      <c r="E5" s="58"/>
      <c r="F5" s="58"/>
      <c r="G5" s="58"/>
      <c r="H5" s="58"/>
      <c r="I5" s="57"/>
      <c r="J5" s="57" t="s">
        <v>98</v>
      </c>
    </row>
    <row r="6" spans="2:10" ht="13.5" thickBot="1" x14ac:dyDescent="0.3">
      <c r="B6" s="56"/>
      <c r="C6" s="55"/>
      <c r="D6" s="54"/>
      <c r="E6" s="53"/>
      <c r="F6" s="53"/>
      <c r="G6" s="53"/>
      <c r="H6" s="53"/>
      <c r="I6" s="52"/>
      <c r="J6" s="51"/>
    </row>
    <row r="7" spans="2:10" x14ac:dyDescent="0.25">
      <c r="B7" s="33"/>
      <c r="J7" s="32"/>
    </row>
    <row r="8" spans="2:10" x14ac:dyDescent="0.25">
      <c r="B8" s="33"/>
      <c r="J8" s="32"/>
    </row>
    <row r="9" spans="2:10" x14ac:dyDescent="0.25">
      <c r="B9" s="33"/>
      <c r="C9" s="28" t="s">
        <v>112</v>
      </c>
      <c r="J9" s="32"/>
    </row>
    <row r="10" spans="2:10" ht="13" x14ac:dyDescent="0.3">
      <c r="B10" s="33"/>
      <c r="C10" s="35"/>
      <c r="E10" s="48"/>
      <c r="H10" s="50"/>
      <c r="J10" s="32"/>
    </row>
    <row r="11" spans="2:10" x14ac:dyDescent="0.25">
      <c r="B11" s="33"/>
      <c r="J11" s="32"/>
    </row>
    <row r="12" spans="2:10" ht="13" x14ac:dyDescent="0.3">
      <c r="B12" s="33"/>
      <c r="C12" s="35" t="s">
        <v>113</v>
      </c>
      <c r="J12" s="32"/>
    </row>
    <row r="13" spans="2:10" ht="13" x14ac:dyDescent="0.3">
      <c r="B13" s="33"/>
      <c r="C13" s="35" t="s">
        <v>114</v>
      </c>
      <c r="J13" s="32"/>
    </row>
    <row r="14" spans="2:10" x14ac:dyDescent="0.25">
      <c r="B14" s="33"/>
      <c r="J14" s="32"/>
    </row>
    <row r="15" spans="2:10" x14ac:dyDescent="0.25">
      <c r="B15" s="33"/>
      <c r="C15" s="28" t="s">
        <v>97</v>
      </c>
      <c r="J15" s="32"/>
    </row>
    <row r="16" spans="2:10" x14ac:dyDescent="0.25">
      <c r="B16" s="33"/>
      <c r="C16" s="49"/>
      <c r="J16" s="32"/>
    </row>
    <row r="17" spans="2:10" ht="13" x14ac:dyDescent="0.3">
      <c r="B17" s="33"/>
      <c r="C17" s="28" t="s">
        <v>96</v>
      </c>
      <c r="D17" s="48"/>
      <c r="H17" s="47" t="s">
        <v>115</v>
      </c>
      <c r="I17" s="46" t="s">
        <v>116</v>
      </c>
      <c r="J17" s="32"/>
    </row>
    <row r="18" spans="2:10" ht="13" x14ac:dyDescent="0.3">
      <c r="B18" s="33"/>
      <c r="C18" s="35" t="s">
        <v>95</v>
      </c>
      <c r="D18" s="35"/>
      <c r="E18" s="35"/>
      <c r="F18" s="35"/>
      <c r="H18" s="45">
        <v>5</v>
      </c>
      <c r="I18" s="42">
        <v>126611740</v>
      </c>
      <c r="J18" s="32"/>
    </row>
    <row r="19" spans="2:10" x14ac:dyDescent="0.25">
      <c r="B19" s="33"/>
      <c r="C19" s="28" t="s">
        <v>94</v>
      </c>
      <c r="H19" s="87">
        <v>0</v>
      </c>
      <c r="I19" s="88">
        <v>0</v>
      </c>
      <c r="J19" s="32"/>
    </row>
    <row r="20" spans="2:10" x14ac:dyDescent="0.25">
      <c r="B20" s="33"/>
      <c r="C20" s="28" t="s">
        <v>93</v>
      </c>
      <c r="H20" s="87">
        <v>0</v>
      </c>
      <c r="I20" s="88">
        <v>0</v>
      </c>
      <c r="J20" s="32"/>
    </row>
    <row r="21" spans="2:10" x14ac:dyDescent="0.25">
      <c r="B21" s="33"/>
      <c r="C21" s="28" t="s">
        <v>92</v>
      </c>
      <c r="H21" s="87">
        <v>0</v>
      </c>
      <c r="I21" s="88">
        <v>0</v>
      </c>
      <c r="J21" s="32"/>
    </row>
    <row r="22" spans="2:10" x14ac:dyDescent="0.25">
      <c r="B22" s="33"/>
      <c r="C22" s="28" t="s">
        <v>91</v>
      </c>
      <c r="H22" s="87">
        <v>0</v>
      </c>
      <c r="I22" s="88">
        <v>0</v>
      </c>
      <c r="J22" s="32"/>
    </row>
    <row r="23" spans="2:10" x14ac:dyDescent="0.25">
      <c r="B23" s="33"/>
      <c r="C23" s="28" t="s">
        <v>90</v>
      </c>
      <c r="H23" s="87">
        <v>0</v>
      </c>
      <c r="I23" s="88">
        <v>0</v>
      </c>
      <c r="J23" s="32"/>
    </row>
    <row r="24" spans="2:10" ht="13" thickBot="1" x14ac:dyDescent="0.3">
      <c r="B24" s="33"/>
      <c r="C24" s="28" t="s">
        <v>89</v>
      </c>
      <c r="H24" s="89">
        <v>0</v>
      </c>
      <c r="I24" s="90">
        <v>0</v>
      </c>
      <c r="J24" s="32"/>
    </row>
    <row r="25" spans="2:10" ht="13" x14ac:dyDescent="0.3">
      <c r="B25" s="33"/>
      <c r="C25" s="35" t="s">
        <v>88</v>
      </c>
      <c r="D25" s="35"/>
      <c r="E25" s="35"/>
      <c r="F25" s="35"/>
      <c r="H25" s="92">
        <f>H19+H20+H21+H22+H24+H23</f>
        <v>0</v>
      </c>
      <c r="I25" s="93">
        <f>I19+I20+I21+I22+I24+I23</f>
        <v>0</v>
      </c>
      <c r="J25" s="32"/>
    </row>
    <row r="26" spans="2:10" x14ac:dyDescent="0.25">
      <c r="B26" s="33"/>
      <c r="C26" s="28" t="s">
        <v>87</v>
      </c>
      <c r="H26" s="44">
        <v>5</v>
      </c>
      <c r="I26" s="39">
        <f>126241740+370000</f>
        <v>126611740</v>
      </c>
      <c r="J26" s="32"/>
    </row>
    <row r="27" spans="2:10" ht="13" thickBot="1" x14ac:dyDescent="0.3">
      <c r="B27" s="33"/>
      <c r="C27" s="28" t="s">
        <v>47</v>
      </c>
      <c r="H27" s="89">
        <v>0</v>
      </c>
      <c r="I27" s="90">
        <v>0</v>
      </c>
      <c r="J27" s="32"/>
    </row>
    <row r="28" spans="2:10" ht="13" x14ac:dyDescent="0.3">
      <c r="B28" s="33"/>
      <c r="C28" s="35" t="s">
        <v>86</v>
      </c>
      <c r="D28" s="35"/>
      <c r="E28" s="35"/>
      <c r="F28" s="35"/>
      <c r="H28" s="45">
        <f>H26+H27</f>
        <v>5</v>
      </c>
      <c r="I28" s="42">
        <f>I26+I27</f>
        <v>126611740</v>
      </c>
      <c r="J28" s="32"/>
    </row>
    <row r="29" spans="2:10" ht="13.5" thickBot="1" x14ac:dyDescent="0.35">
      <c r="B29" s="33"/>
      <c r="C29" s="28" t="s">
        <v>85</v>
      </c>
      <c r="D29" s="35"/>
      <c r="E29" s="35"/>
      <c r="F29" s="35"/>
      <c r="H29" s="89">
        <v>0</v>
      </c>
      <c r="I29" s="90">
        <v>0</v>
      </c>
      <c r="J29" s="32"/>
    </row>
    <row r="30" spans="2:10" ht="13" x14ac:dyDescent="0.3">
      <c r="B30" s="33"/>
      <c r="C30" s="35" t="s">
        <v>84</v>
      </c>
      <c r="D30" s="35"/>
      <c r="E30" s="35"/>
      <c r="F30" s="35"/>
      <c r="H30" s="87">
        <f>H29</f>
        <v>0</v>
      </c>
      <c r="I30" s="88">
        <f>I29</f>
        <v>0</v>
      </c>
      <c r="J30" s="32"/>
    </row>
    <row r="31" spans="2:10" ht="13" x14ac:dyDescent="0.3">
      <c r="B31" s="33"/>
      <c r="C31" s="35"/>
      <c r="D31" s="35"/>
      <c r="E31" s="35"/>
      <c r="F31" s="35"/>
      <c r="H31" s="43"/>
      <c r="I31" s="42"/>
      <c r="J31" s="32"/>
    </row>
    <row r="32" spans="2:10" ht="13.5" thickBot="1" x14ac:dyDescent="0.35">
      <c r="B32" s="33"/>
      <c r="C32" s="35" t="s">
        <v>83</v>
      </c>
      <c r="D32" s="35"/>
      <c r="H32" s="41">
        <f>H25+H28+H30</f>
        <v>5</v>
      </c>
      <c r="I32" s="40">
        <f>I25+I28+I30</f>
        <v>126611740</v>
      </c>
      <c r="J32" s="32"/>
    </row>
    <row r="33" spans="2:10" ht="13.5" thickTop="1" x14ac:dyDescent="0.3">
      <c r="B33" s="33"/>
      <c r="C33" s="35"/>
      <c r="D33" s="35"/>
      <c r="H33" s="91">
        <f>+H18-H32</f>
        <v>0</v>
      </c>
      <c r="I33" s="88">
        <f>+I18-I32</f>
        <v>0</v>
      </c>
      <c r="J33" s="32"/>
    </row>
    <row r="34" spans="2:10" x14ac:dyDescent="0.25">
      <c r="B34" s="33"/>
      <c r="G34" s="34"/>
      <c r="H34" s="34"/>
      <c r="I34" s="34"/>
      <c r="J34" s="32"/>
    </row>
    <row r="35" spans="2:10" x14ac:dyDescent="0.25">
      <c r="B35" s="33"/>
      <c r="G35" s="34"/>
      <c r="H35" s="34"/>
      <c r="I35" s="34"/>
      <c r="J35" s="32"/>
    </row>
    <row r="36" spans="2:10" ht="13" x14ac:dyDescent="0.3">
      <c r="B36" s="33"/>
      <c r="C36" s="35"/>
      <c r="G36" s="34"/>
      <c r="H36" s="34"/>
      <c r="I36" s="34"/>
      <c r="J36" s="32"/>
    </row>
    <row r="37" spans="2:10" ht="13.5" thickBot="1" x14ac:dyDescent="0.35">
      <c r="B37" s="33"/>
      <c r="C37" s="38" t="s">
        <v>117</v>
      </c>
      <c r="D37" s="37"/>
      <c r="H37" s="38" t="s">
        <v>82</v>
      </c>
      <c r="I37" s="37"/>
      <c r="J37" s="32"/>
    </row>
    <row r="38" spans="2:10" ht="13" x14ac:dyDescent="0.3">
      <c r="B38" s="33"/>
      <c r="C38" s="35" t="s">
        <v>118</v>
      </c>
      <c r="D38" s="34"/>
      <c r="H38" s="36" t="s">
        <v>81</v>
      </c>
      <c r="I38" s="34"/>
      <c r="J38" s="32"/>
    </row>
    <row r="39" spans="2:10" ht="13" x14ac:dyDescent="0.3">
      <c r="B39" s="33"/>
      <c r="C39" s="35" t="s">
        <v>119</v>
      </c>
      <c r="H39" s="35" t="s">
        <v>80</v>
      </c>
      <c r="I39" s="34"/>
      <c r="J39" s="32"/>
    </row>
    <row r="40" spans="2:10" x14ac:dyDescent="0.25">
      <c r="B40" s="33"/>
      <c r="G40" s="34"/>
      <c r="H40" s="34"/>
      <c r="I40" s="34"/>
      <c r="J40" s="32"/>
    </row>
    <row r="41" spans="2:10" ht="12.75" customHeight="1" x14ac:dyDescent="0.25">
      <c r="B41" s="33"/>
      <c r="C41" s="83" t="s">
        <v>79</v>
      </c>
      <c r="D41" s="83"/>
      <c r="E41" s="83"/>
      <c r="F41" s="83"/>
      <c r="G41" s="83"/>
      <c r="H41" s="83"/>
      <c r="I41" s="83"/>
      <c r="J41" s="32"/>
    </row>
    <row r="42" spans="2:10" ht="18.75" customHeight="1" thickBot="1" x14ac:dyDescent="0.3">
      <c r="B42" s="31"/>
      <c r="C42" s="30"/>
      <c r="D42" s="30"/>
      <c r="E42" s="30"/>
      <c r="F42" s="30"/>
      <c r="G42" s="30"/>
      <c r="H42" s="30"/>
      <c r="I42" s="30"/>
      <c r="J42" s="29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2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0"/>
  <sheetViews>
    <sheetView showGridLines="0" topLeftCell="A4" zoomScale="84" zoomScaleNormal="84" zoomScaleSheetLayoutView="100" workbookViewId="0">
      <selection activeCell="C35" sqref="C35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7265625" style="28" customWidth="1"/>
    <col min="10" max="10" width="12.54296875" style="28" customWidth="1"/>
    <col min="11" max="11" width="1.7265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67"/>
      <c r="C2" s="66"/>
      <c r="D2" s="75" t="s">
        <v>111</v>
      </c>
      <c r="E2" s="76"/>
      <c r="F2" s="76"/>
      <c r="G2" s="76"/>
      <c r="H2" s="76"/>
      <c r="I2" s="77"/>
      <c r="J2" s="81" t="s">
        <v>100</v>
      </c>
    </row>
    <row r="3" spans="2:10" ht="15.75" customHeight="1" thickBot="1" x14ac:dyDescent="0.3">
      <c r="B3" s="61"/>
      <c r="C3" s="60"/>
      <c r="D3" s="78"/>
      <c r="E3" s="79"/>
      <c r="F3" s="79"/>
      <c r="G3" s="79"/>
      <c r="H3" s="79"/>
      <c r="I3" s="80"/>
      <c r="J3" s="82"/>
    </row>
    <row r="4" spans="2:10" ht="13" x14ac:dyDescent="0.25">
      <c r="B4" s="61"/>
      <c r="C4" s="60"/>
      <c r="E4" s="64"/>
      <c r="F4" s="64"/>
      <c r="G4" s="64"/>
      <c r="H4" s="64"/>
      <c r="I4" s="63"/>
      <c r="J4" s="62"/>
    </row>
    <row r="5" spans="2:10" ht="13" x14ac:dyDescent="0.25">
      <c r="B5" s="61"/>
      <c r="C5" s="60"/>
      <c r="D5" s="84" t="s">
        <v>110</v>
      </c>
      <c r="E5" s="85"/>
      <c r="F5" s="85"/>
      <c r="G5" s="85"/>
      <c r="H5" s="85"/>
      <c r="I5" s="86"/>
      <c r="J5" s="57" t="s">
        <v>109</v>
      </c>
    </row>
    <row r="6" spans="2:10" ht="13.5" thickBot="1" x14ac:dyDescent="0.3">
      <c r="B6" s="56"/>
      <c r="C6" s="55"/>
      <c r="D6" s="54"/>
      <c r="E6" s="53"/>
      <c r="F6" s="53"/>
      <c r="G6" s="53"/>
      <c r="H6" s="53"/>
      <c r="I6" s="52"/>
      <c r="J6" s="51"/>
    </row>
    <row r="7" spans="2:10" x14ac:dyDescent="0.25">
      <c r="B7" s="33"/>
      <c r="J7" s="32"/>
    </row>
    <row r="8" spans="2:10" x14ac:dyDescent="0.25">
      <c r="B8" s="33"/>
      <c r="J8" s="32"/>
    </row>
    <row r="9" spans="2:10" x14ac:dyDescent="0.25">
      <c r="B9" s="33"/>
      <c r="C9" s="28" t="str">
        <f ca="1">+CONCATENATE("Santiago de Cali, ",TEXT(TODAY(),"MMMM DD YYYY"))</f>
        <v>Santiago de Cali, enero 23 2025</v>
      </c>
      <c r="D9" s="50"/>
      <c r="E9" s="48"/>
      <c r="J9" s="32"/>
    </row>
    <row r="10" spans="2:10" ht="13" x14ac:dyDescent="0.3">
      <c r="B10" s="33"/>
      <c r="C10" s="35"/>
      <c r="J10" s="32"/>
    </row>
    <row r="11" spans="2:10" ht="13" x14ac:dyDescent="0.3">
      <c r="B11" s="33"/>
      <c r="C11" s="35" t="str">
        <f>+'FOR-CSA-018'!C12</f>
        <v>Señores : CENTRO DE ENDOSCOPIA DEL VALLE</v>
      </c>
      <c r="J11" s="32"/>
    </row>
    <row r="12" spans="2:10" ht="13" x14ac:dyDescent="0.3">
      <c r="B12" s="33"/>
      <c r="C12" s="35" t="str">
        <f>+'FOR-CSA-018'!C13</f>
        <v>NIT: 900380599</v>
      </c>
      <c r="J12" s="32"/>
    </row>
    <row r="13" spans="2:10" x14ac:dyDescent="0.25">
      <c r="B13" s="33"/>
      <c r="J13" s="32"/>
    </row>
    <row r="14" spans="2:10" x14ac:dyDescent="0.25">
      <c r="B14" s="33"/>
      <c r="C14" s="28" t="s">
        <v>108</v>
      </c>
      <c r="J14" s="32"/>
    </row>
    <row r="15" spans="2:10" x14ac:dyDescent="0.25">
      <c r="B15" s="33"/>
      <c r="C15" s="49"/>
      <c r="J15" s="32"/>
    </row>
    <row r="16" spans="2:10" ht="13" x14ac:dyDescent="0.3">
      <c r="B16" s="33"/>
      <c r="C16" s="74"/>
      <c r="D16" s="48"/>
      <c r="H16" s="73" t="s">
        <v>107</v>
      </c>
      <c r="I16" s="73" t="s">
        <v>106</v>
      </c>
      <c r="J16" s="32"/>
    </row>
    <row r="17" spans="2:10" ht="13" x14ac:dyDescent="0.3">
      <c r="B17" s="33"/>
      <c r="C17" s="35" t="s">
        <v>105</v>
      </c>
      <c r="D17" s="35"/>
      <c r="E17" s="35"/>
      <c r="F17" s="35"/>
      <c r="H17" s="47">
        <f>+SUM(H18:H21)</f>
        <v>0</v>
      </c>
      <c r="I17" s="70">
        <f>+SUM(I18:I21)</f>
        <v>0</v>
      </c>
      <c r="J17" s="32"/>
    </row>
    <row r="18" spans="2:10" x14ac:dyDescent="0.25">
      <c r="B18" s="33"/>
      <c r="C18" s="28" t="s">
        <v>94</v>
      </c>
      <c r="H18" s="72">
        <f>+'FOR-CSA-018'!H19</f>
        <v>0</v>
      </c>
      <c r="I18" s="71">
        <f>+'FOR-CSA-018'!I19</f>
        <v>0</v>
      </c>
      <c r="J18" s="32"/>
    </row>
    <row r="19" spans="2:10" x14ac:dyDescent="0.25">
      <c r="B19" s="33"/>
      <c r="C19" s="28" t="s">
        <v>93</v>
      </c>
      <c r="H19" s="72">
        <f>+'FOR-CSA-018'!H20</f>
        <v>0</v>
      </c>
      <c r="I19" s="71">
        <f>+'FOR-CSA-018'!I20</f>
        <v>0</v>
      </c>
      <c r="J19" s="32"/>
    </row>
    <row r="20" spans="2:10" x14ac:dyDescent="0.25">
      <c r="B20" s="33"/>
      <c r="C20" s="28" t="s">
        <v>91</v>
      </c>
      <c r="H20" s="72">
        <f>+'FOR-CSA-018'!H22</f>
        <v>0</v>
      </c>
      <c r="I20" s="71">
        <f>+'FOR-CSA-018'!I22</f>
        <v>0</v>
      </c>
      <c r="J20" s="32"/>
    </row>
    <row r="21" spans="2:10" x14ac:dyDescent="0.25">
      <c r="B21" s="33"/>
      <c r="C21" s="28" t="s">
        <v>104</v>
      </c>
      <c r="H21" s="72">
        <f>+'FOR-CSA-018'!H24</f>
        <v>0</v>
      </c>
      <c r="I21" s="71">
        <f>+'FOR-CSA-018'!I24</f>
        <v>0</v>
      </c>
      <c r="J21" s="32"/>
    </row>
    <row r="22" spans="2:10" ht="13" x14ac:dyDescent="0.3">
      <c r="B22" s="33"/>
      <c r="C22" s="35" t="s">
        <v>103</v>
      </c>
      <c r="D22" s="35"/>
      <c r="E22" s="35"/>
      <c r="F22" s="35"/>
      <c r="H22" s="47">
        <f>SUM(H18:H21)</f>
        <v>0</v>
      </c>
      <c r="I22" s="70">
        <f>+SUBTOTAL(9,I18:I21)</f>
        <v>0</v>
      </c>
      <c r="J22" s="32"/>
    </row>
    <row r="23" spans="2:10" ht="13.5" thickBot="1" x14ac:dyDescent="0.35">
      <c r="B23" s="33"/>
      <c r="C23" s="35"/>
      <c r="D23" s="35"/>
      <c r="H23" s="69"/>
      <c r="I23" s="68"/>
      <c r="J23" s="32"/>
    </row>
    <row r="24" spans="2:10" ht="13.5" thickTop="1" x14ac:dyDescent="0.3">
      <c r="B24" s="33"/>
      <c r="C24" s="35"/>
      <c r="D24" s="35"/>
      <c r="H24" s="34"/>
      <c r="I24" s="39"/>
      <c r="J24" s="32"/>
    </row>
    <row r="25" spans="2:10" ht="13" x14ac:dyDescent="0.3">
      <c r="B25" s="33"/>
      <c r="C25" s="35"/>
      <c r="D25" s="35"/>
      <c r="H25" s="34"/>
      <c r="I25" s="39"/>
      <c r="J25" s="32"/>
    </row>
    <row r="26" spans="2:10" ht="13" x14ac:dyDescent="0.3">
      <c r="B26" s="33"/>
      <c r="C26" s="35"/>
      <c r="D26" s="35"/>
      <c r="H26" s="34"/>
      <c r="I26" s="39"/>
      <c r="J26" s="32"/>
    </row>
    <row r="27" spans="2:10" x14ac:dyDescent="0.25">
      <c r="B27" s="33"/>
      <c r="G27" s="34"/>
      <c r="H27" s="34"/>
      <c r="I27" s="34"/>
      <c r="J27" s="32"/>
    </row>
    <row r="28" spans="2:10" ht="13.5" thickBot="1" x14ac:dyDescent="0.35">
      <c r="B28" s="33"/>
      <c r="C28" s="38" t="str">
        <f>+'FOR-CSA-018'!C37</f>
        <v xml:space="preserve">Carlos Jorge Leonardo Contreras Paradas </v>
      </c>
      <c r="D28" s="38"/>
      <c r="G28" s="38" t="s">
        <v>82</v>
      </c>
      <c r="H28" s="37"/>
      <c r="I28" s="34"/>
      <c r="J28" s="32"/>
    </row>
    <row r="29" spans="2:10" ht="13" x14ac:dyDescent="0.3">
      <c r="B29" s="33"/>
      <c r="C29" s="36" t="str">
        <f>+'FOR-CSA-018'!C38</f>
        <v>Gerente General</v>
      </c>
      <c r="D29" s="36"/>
      <c r="G29" s="36" t="s">
        <v>102</v>
      </c>
      <c r="H29" s="34"/>
      <c r="I29" s="34"/>
      <c r="J29" s="32"/>
    </row>
    <row r="30" spans="2:10" ht="18.75" customHeight="1" thickBot="1" x14ac:dyDescent="0.3">
      <c r="B30" s="31"/>
      <c r="C30" s="30"/>
      <c r="D30" s="30"/>
      <c r="E30" s="30"/>
      <c r="F30" s="30"/>
      <c r="G30" s="37"/>
      <c r="H30" s="37"/>
      <c r="I30" s="37"/>
      <c r="J30" s="2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cp:lastPrinted>2025-01-23T16:36:16Z</cp:lastPrinted>
  <dcterms:created xsi:type="dcterms:W3CDTF">2022-06-01T14:39:12Z</dcterms:created>
  <dcterms:modified xsi:type="dcterms:W3CDTF">2025-01-23T16:38:04Z</dcterms:modified>
</cp:coreProperties>
</file>