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341409_ESTUDIOS OFTALMOLOGICOS\"/>
    </mc:Choice>
  </mc:AlternateContent>
  <bookViews>
    <workbookView xWindow="0" yWindow="0" windowWidth="19200" windowHeight="7310" activeTab="2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FACTURA'!$A$2:$AS$18</definedName>
    <definedName name="_xlnm._FilterDatabase" localSheetId="0" hidden="1">'INFO IPS'!$A$1:$M$17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7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2" i="5"/>
  <c r="I21" i="5"/>
  <c r="H21" i="5"/>
  <c r="I20" i="5"/>
  <c r="H20" i="5"/>
  <c r="I19" i="5"/>
  <c r="H19" i="5"/>
  <c r="I18" i="5"/>
  <c r="H18" i="5"/>
  <c r="H17" i="5" s="1"/>
  <c r="C9" i="5"/>
  <c r="I30" i="4"/>
  <c r="H30" i="4"/>
  <c r="I28" i="4"/>
  <c r="H28" i="4"/>
  <c r="I25" i="4"/>
  <c r="H25" i="4"/>
  <c r="H32" i="4" s="1"/>
  <c r="H33" i="4" s="1"/>
  <c r="C12" i="5"/>
  <c r="C11" i="5"/>
  <c r="I32" i="4" l="1"/>
  <c r="I33" i="4" s="1"/>
  <c r="I17" i="5"/>
  <c r="H22" i="5"/>
  <c r="AM1" i="2"/>
  <c r="AL1" i="2"/>
  <c r="AK1" i="2"/>
  <c r="AJ1" i="2"/>
  <c r="AI1" i="2"/>
  <c r="AH1" i="2"/>
  <c r="AG1" i="2"/>
  <c r="AF1" i="2"/>
  <c r="AE1" i="2"/>
  <c r="AD1" i="2"/>
  <c r="AC1" i="2"/>
  <c r="W1" i="2"/>
  <c r="P1" i="2"/>
  <c r="J1" i="2"/>
  <c r="I1" i="2"/>
  <c r="K1" i="2" l="1"/>
  <c r="H18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<sst xmlns="http://schemas.openxmlformats.org/spreadsheetml/2006/main" count="342" uniqueCount="138">
  <si>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</si>
  <si>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</si>
  <si>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</si>
  <si>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</si>
  <si>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</si>
  <si>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</si>
  <si>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</si>
  <si>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</si>
  <si>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</si>
  <si>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</si>
  <si>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</si>
  <si>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EVENTO</t>
  </si>
  <si>
    <t>PGP</t>
  </si>
  <si>
    <t>PER</t>
  </si>
  <si>
    <t>Pereira</t>
  </si>
  <si>
    <t>ESTUDIOS OFTALMOLOGICOS</t>
  </si>
  <si>
    <t>Numero de Contrato</t>
  </si>
  <si>
    <t xml:space="preserve">AMBUTALORIO </t>
  </si>
  <si>
    <t>PERE</t>
  </si>
  <si>
    <t>FACT</t>
  </si>
  <si>
    <t>LLAVE</t>
  </si>
  <si>
    <t>ESTADO CARTERA ANTERIOR</t>
  </si>
  <si>
    <t>ESTADO EPS 21-01-2025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</si>
  <si>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</si>
  <si>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</si>
  <si>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</si>
  <si>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</si>
  <si>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</si>
  <si>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</si>
  <si>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</si>
  <si>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</si>
  <si>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</si>
  <si>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</si>
  <si>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</si>
  <si>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</si>
  <si>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</si>
  <si>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</si>
  <si>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</si>
  <si>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</si>
  <si>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</si>
  <si>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</si>
  <si>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</si>
  <si>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</si>
  <si>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</si>
  <si>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</si>
  <si>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</si>
  <si>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</si>
  <si>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</si>
  <si>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</si>
  <si>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</si>
  <si>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</si>
  <si>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</si>
  <si>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PERE44770</t>
  </si>
  <si>
    <t>900341409_PERE44770</t>
  </si>
  <si>
    <t>Factura pendiente en programacion de pago</t>
  </si>
  <si>
    <t>Finalizada</t>
  </si>
  <si>
    <t>PERE44822</t>
  </si>
  <si>
    <t>900341409_PERE44822</t>
  </si>
  <si>
    <t>PERE44649</t>
  </si>
  <si>
    <t>900341409_PERE44649</t>
  </si>
  <si>
    <t>PERE44650</t>
  </si>
  <si>
    <t>900341409_PERE44650</t>
  </si>
  <si>
    <t>PERE44651</t>
  </si>
  <si>
    <t>900341409_PERE44651</t>
  </si>
  <si>
    <t>PERE44802</t>
  </si>
  <si>
    <t>900341409_PERE44802</t>
  </si>
  <si>
    <t>PERE44771</t>
  </si>
  <si>
    <t>900341409_PERE44771</t>
  </si>
  <si>
    <t>PERE44783</t>
  </si>
  <si>
    <t>900341409_PERE44783</t>
  </si>
  <si>
    <t>PERE42658</t>
  </si>
  <si>
    <t>900341409_PERE42658</t>
  </si>
  <si>
    <t>PERE42657</t>
  </si>
  <si>
    <t>900341409_PERE42657</t>
  </si>
  <si>
    <t>PER34007</t>
  </si>
  <si>
    <t>900341409_PER34007</t>
  </si>
  <si>
    <t>PERE40028</t>
  </si>
  <si>
    <t>900341409_PERE40028</t>
  </si>
  <si>
    <t>Factura devuelta</t>
  </si>
  <si>
    <t>Devuelta</t>
  </si>
  <si>
    <t>1-Se realiza DEVOLUCION de la factura No. PERE40028 valor $350.000 los soportes anexos en la plataforma Boxalud pertenecen a la factura PERE40027 valor $692.000 por favor validar y anexar los soportes correspondientes. 2-Pendiente aplicar Auditoria Administrativa</t>
  </si>
  <si>
    <t>SOPORTE</t>
  </si>
  <si>
    <t>Procedimientos terapéuticos ambulatorios</t>
  </si>
  <si>
    <t>Ambulatorio</t>
  </si>
  <si>
    <t>PERE44864</t>
  </si>
  <si>
    <t>900341409_PERE44864</t>
  </si>
  <si>
    <t>Auditada sin contabilizar</t>
  </si>
  <si>
    <t>PERE44863</t>
  </si>
  <si>
    <t>900341409_PERE44863</t>
  </si>
  <si>
    <t>PERE41249</t>
  </si>
  <si>
    <t>900341409_PERE41249</t>
  </si>
  <si>
    <t>PER37203</t>
  </si>
  <si>
    <t>900341409_PER37203</t>
  </si>
  <si>
    <t>(en blanco)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</si>
  <si>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</si>
  <si>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</si>
  <si>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</si>
  <si>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</si>
  <si>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</si>
  <si>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</si>
  <si>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</si>
  <si>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</si>
  <si>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</si>
  <si>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</si>
  <si>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</si>
  <si>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</si>
  <si>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</si>
  <si>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</si>
  <si>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</si>
  <si>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</si>
  <si>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</si>
  <si>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</si>
  <si>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</si>
  <si>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</si>
  <si>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</si>
  <si>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</si>
  <si>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</si>
  <si>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</si>
  <si>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</si>
  <si>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</si>
  <si>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</si>
  <si>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</si>
  <si>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</si>
  <si>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</si>
  <si>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</si>
  <si>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</si>
  <si>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</si>
  <si>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</si>
  <si>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</si>
  <si>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</si>
  <si>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</si>
  <si>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</si>
  <si>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</si>
  <si>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</si>
  <si>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</si>
  <si>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21 2025</t>
  </si>
  <si>
    <t>Señores : ESTUDIOS OFTALMOLOGICOS</t>
  </si>
  <si>
    <t>NIT: 900341409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</si>
</sst>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11"/>
      <color theme="0" tint="-0.499984740745262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4" fillId="0" borderId="0" applyFont="0" applyFill="0" applyBorder="0" applyAlignment="0" applyProtection="0"/>
    <xf numFmtId="0" fontId="9" fillId="0" borderId="0"/>
    <xf numFmtId="166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10">
    <xf numFmtId="0" fontId="0" fillId="0" borderId="0" xfId="0"/>
    <xf numFmtId="0" fontId="1" fillId="0" borderId="0" xfId="0" applyFont="1" applyAlignment="1">
      <alignment horizontal="center" vertical="center" wrapText="1"/>
    </xf>
    <xf numFmtId="14" fontId="0" fillId="0" borderId="1" xfId="0" applyNumberFormat="1" applyBorder="1"/>
    <xf numFmtId="164" fontId="0" fillId="0" borderId="1" xfId="1" applyNumberFormat="1" applyFont="1" applyBorder="1"/>
    <xf numFmtId="0" fontId="0" fillId="0" borderId="1" xfId="0" applyBorder="1"/>
    <xf numFmtId="0" fontId="1" fillId="2" borderId="1" xfId="0" applyFont="1" applyFill="1" applyBorder="1" applyAlignment="1">
      <alignment horizontal="center"/>
    </xf>
    <xf numFmtId="0" fontId="5" fillId="2" borderId="1" xfId="0" applyFont="1" applyFill="1" applyBorder="1" applyAlignment="1">
      <alignment horizontal="center" wrapText="1"/>
    </xf>
    <xf numFmtId="0" fontId="1" fillId="0" borderId="2" xfId="0" applyFont="1" applyBorder="1" applyAlignment="1">
      <alignment horizontal="center" vertical="center" wrapText="1"/>
    </xf>
    <xf numFmtId="0" fontId="0" fillId="0" borderId="3" xfId="0" applyBorder="1"/>
    <xf numFmtId="0" fontId="0" fillId="0" borderId="4" xfId="0" applyBorder="1"/>
    <xf numFmtId="14" fontId="0" fillId="0" borderId="4" xfId="0" applyNumberFormat="1" applyBorder="1"/>
    <xf numFmtId="164" fontId="0" fillId="0" borderId="4" xfId="1" applyNumberFormat="1" applyFont="1" applyBorder="1"/>
    <xf numFmtId="0" fontId="5" fillId="2" borderId="4" xfId="0" applyFont="1" applyFill="1" applyBorder="1" applyAlignment="1">
      <alignment horizontal="center" wrapText="1"/>
    </xf>
    <xf numFmtId="0" fontId="1" fillId="2" borderId="4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14" fontId="0" fillId="0" borderId="9" xfId="0" applyNumberFormat="1" applyBorder="1"/>
    <xf numFmtId="0" fontId="0" fillId="0" borderId="10" xfId="0" applyBorder="1"/>
    <xf numFmtId="164" fontId="0" fillId="0" borderId="9" xfId="1" applyNumberFormat="1" applyFont="1" applyBorder="1"/>
    <xf numFmtId="0" fontId="5" fillId="2" borderId="9" xfId="0" applyFont="1" applyFill="1" applyBorder="1" applyAlignment="1">
      <alignment horizontal="center" wrapText="1"/>
    </xf>
    <xf numFmtId="0" fontId="1" fillId="2" borderId="9" xfId="0" applyFont="1" applyFill="1" applyBorder="1" applyAlignment="1">
      <alignment horizontal="center"/>
    </xf>
    <xf numFmtId="164" fontId="0" fillId="0" borderId="0" xfId="0" applyNumberFormat="1"/>
    <xf numFmtId="0" fontId="6" fillId="0" borderId="1" xfId="0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4" fontId="6" fillId="4" borderId="1" xfId="1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164" fontId="6" fillId="7" borderId="1" xfId="1" applyNumberFormat="1" applyFont="1" applyFill="1" applyBorder="1" applyAlignment="1">
      <alignment horizontal="center" vertical="center" wrapText="1"/>
    </xf>
    <xf numFmtId="0" fontId="6" fillId="8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4" fontId="7" fillId="0" borderId="1" xfId="1" applyNumberFormat="1" applyFont="1" applyBorder="1" applyAlignment="1">
      <alignment vertical="center"/>
    </xf>
    <xf numFmtId="0" fontId="8" fillId="2" borderId="1" xfId="0" applyFont="1" applyFill="1" applyBorder="1" applyAlignment="1">
      <alignment vertical="center"/>
    </xf>
    <xf numFmtId="0" fontId="6" fillId="2" borderId="1" xfId="0" applyFont="1" applyFill="1" applyBorder="1" applyAlignment="1">
      <alignment vertical="center"/>
    </xf>
    <xf numFmtId="44" fontId="7" fillId="0" borderId="1" xfId="1" applyFont="1" applyBorder="1" applyAlignment="1">
      <alignment vertical="center"/>
    </xf>
    <xf numFmtId="0" fontId="7" fillId="0" borderId="0" xfId="0" applyFont="1" applyAlignment="1">
      <alignment vertical="center"/>
    </xf>
    <xf numFmtId="164" fontId="7" fillId="0" borderId="0" xfId="1" applyNumberFormat="1" applyFont="1" applyAlignment="1">
      <alignment vertical="center"/>
    </xf>
    <xf numFmtId="164" fontId="7" fillId="0" borderId="0" xfId="0" applyNumberFormat="1" applyFont="1" applyAlignment="1">
      <alignment vertical="center"/>
    </xf>
    <xf numFmtId="14" fontId="7" fillId="0" borderId="0" xfId="0" applyNumberFormat="1" applyFont="1" applyAlignment="1">
      <alignment vertical="center"/>
    </xf>
    <xf numFmtId="14" fontId="6" fillId="8" borderId="1" xfId="0" applyNumberFormat="1" applyFont="1" applyFill="1" applyBorder="1" applyAlignment="1">
      <alignment horizontal="center" vertical="center" wrapText="1"/>
    </xf>
    <xf numFmtId="14" fontId="0" fillId="0" borderId="0" xfId="0" applyNumberForma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2" applyFont="1"/>
    <xf numFmtId="0" fontId="10" fillId="0" borderId="11" xfId="2" applyFont="1" applyBorder="1" applyAlignment="1">
      <alignment horizontal="centerContinuous"/>
    </xf>
    <xf numFmtId="0" fontId="10" fillId="0" borderId="12" xfId="2" applyFont="1" applyBorder="1" applyAlignment="1">
      <alignment horizontal="centerContinuous"/>
    </xf>
    <xf numFmtId="0" fontId="11" fillId="0" borderId="11" xfId="2" applyFont="1" applyBorder="1" applyAlignment="1">
      <alignment horizontal="center" vertical="center"/>
    </xf>
    <xf numFmtId="0" fontId="11" fillId="0" borderId="13" xfId="2" applyFont="1" applyBorder="1" applyAlignment="1">
      <alignment horizontal="center" vertical="center"/>
    </xf>
    <xf numFmtId="0" fontId="11" fillId="0" borderId="12" xfId="2" applyFont="1" applyBorder="1" applyAlignment="1">
      <alignment horizontal="center" vertical="center"/>
    </xf>
    <xf numFmtId="0" fontId="11" fillId="0" borderId="14" xfId="2" applyFont="1" applyBorder="1" applyAlignment="1">
      <alignment horizontal="center" vertical="center"/>
    </xf>
    <xf numFmtId="0" fontId="10" fillId="0" borderId="15" xfId="2" applyFont="1" applyBorder="1" applyAlignment="1">
      <alignment horizontal="centerContinuous"/>
    </xf>
    <xf numFmtId="0" fontId="10" fillId="0" borderId="16" xfId="2" applyFont="1" applyBorder="1" applyAlignment="1">
      <alignment horizontal="centerContinuous"/>
    </xf>
    <xf numFmtId="0" fontId="11" fillId="0" borderId="17" xfId="2" applyFont="1" applyBorder="1" applyAlignment="1">
      <alignment horizontal="center" vertical="center"/>
    </xf>
    <xf numFmtId="0" fontId="11" fillId="0" borderId="18" xfId="2" applyFont="1" applyBorder="1" applyAlignment="1">
      <alignment horizontal="center" vertical="center"/>
    </xf>
    <xf numFmtId="0" fontId="11" fillId="0" borderId="19" xfId="2" applyFont="1" applyBorder="1" applyAlignment="1">
      <alignment horizontal="center" vertical="center"/>
    </xf>
    <xf numFmtId="0" fontId="11" fillId="0" borderId="20" xfId="2" applyFont="1" applyBorder="1" applyAlignment="1">
      <alignment horizontal="center" vertical="center"/>
    </xf>
    <xf numFmtId="0" fontId="11" fillId="0" borderId="11" xfId="2" applyFont="1" applyBorder="1" applyAlignment="1">
      <alignment horizontal="centerContinuous" vertical="center"/>
    </xf>
    <xf numFmtId="0" fontId="11" fillId="0" borderId="13" xfId="2" applyFont="1" applyBorder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1" fillId="0" borderId="14" xfId="2" applyFont="1" applyBorder="1" applyAlignment="1">
      <alignment horizontal="centerContinuous" vertical="center"/>
    </xf>
    <xf numFmtId="0" fontId="11" fillId="0" borderId="15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21" xfId="2" applyFont="1" applyBorder="1" applyAlignment="1">
      <alignment horizontal="centerContinuous" vertical="center"/>
    </xf>
    <xf numFmtId="0" fontId="10" fillId="0" borderId="17" xfId="2" applyFont="1" applyBorder="1" applyAlignment="1">
      <alignment horizontal="centerContinuous"/>
    </xf>
    <xf numFmtId="0" fontId="10" fillId="0" borderId="19" xfId="2" applyFont="1" applyBorder="1" applyAlignment="1">
      <alignment horizontal="centerContinuous"/>
    </xf>
    <xf numFmtId="0" fontId="11" fillId="0" borderId="17" xfId="2" applyFont="1" applyBorder="1" applyAlignment="1">
      <alignment horizontal="centerContinuous" vertical="center"/>
    </xf>
    <xf numFmtId="0" fontId="11" fillId="0" borderId="18" xfId="2" applyFont="1" applyBorder="1" applyAlignment="1">
      <alignment horizontal="centerContinuous" vertical="center"/>
    </xf>
    <xf numFmtId="0" fontId="11" fillId="0" borderId="19" xfId="2" applyFont="1" applyBorder="1" applyAlignment="1">
      <alignment horizontal="centerContinuous" vertical="center"/>
    </xf>
    <xf numFmtId="0" fontId="11" fillId="0" borderId="20" xfId="2" applyFont="1" applyBorder="1" applyAlignment="1">
      <alignment horizontal="centerContinuous" vertical="center"/>
    </xf>
    <xf numFmtId="0" fontId="10" fillId="0" borderId="15" xfId="2" applyFont="1" applyBorder="1"/>
    <xf numFmtId="0" fontId="10" fillId="0" borderId="16" xfId="2" applyFont="1" applyBorder="1"/>
    <xf numFmtId="0" fontId="11" fillId="0" borderId="0" xfId="2" applyFont="1"/>
    <xf numFmtId="14" fontId="10" fillId="0" borderId="0" xfId="2" applyNumberFormat="1" applyFont="1"/>
    <xf numFmtId="165" fontId="10" fillId="0" borderId="0" xfId="2" applyNumberFormat="1" applyFont="1"/>
    <xf numFmtId="14" fontId="10" fillId="0" borderId="0" xfId="2" applyNumberFormat="1" applyFont="1" applyAlignment="1">
      <alignment horizontal="left"/>
    </xf>
    <xf numFmtId="1" fontId="11" fillId="0" borderId="0" xfId="3" applyNumberFormat="1" applyFont="1" applyAlignment="1">
      <alignment horizontal="right"/>
    </xf>
    <xf numFmtId="167" fontId="11" fillId="0" borderId="0" xfId="2" applyNumberFormat="1" applyFont="1" applyAlignment="1">
      <alignment horizontal="right"/>
    </xf>
    <xf numFmtId="1" fontId="11" fillId="0" borderId="0" xfId="2" applyNumberFormat="1" applyFont="1" applyAlignment="1">
      <alignment horizontal="center"/>
    </xf>
    <xf numFmtId="168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10" fillId="0" borderId="18" xfId="2" applyNumberFormat="1" applyFont="1" applyBorder="1" applyAlignment="1">
      <alignment horizontal="center"/>
    </xf>
    <xf numFmtId="168" fontId="10" fillId="0" borderId="18" xfId="2" applyNumberFormat="1" applyFont="1" applyBorder="1" applyAlignment="1">
      <alignment horizontal="right"/>
    </xf>
    <xf numFmtId="0" fontId="10" fillId="0" borderId="0" xfId="2" applyFont="1" applyAlignment="1">
      <alignment horizontal="center"/>
    </xf>
    <xf numFmtId="1" fontId="11" fillId="0" borderId="22" xfId="2" applyNumberFormat="1" applyFont="1" applyBorder="1" applyAlignment="1">
      <alignment horizontal="center"/>
    </xf>
    <xf numFmtId="168" fontId="11" fillId="0" borderId="22" xfId="2" applyNumberFormat="1" applyFont="1" applyBorder="1" applyAlignment="1">
      <alignment horizontal="right"/>
    </xf>
    <xf numFmtId="168" fontId="10" fillId="0" borderId="0" xfId="2" applyNumberFormat="1" applyFont="1"/>
    <xf numFmtId="168" fontId="11" fillId="0" borderId="18" xfId="2" applyNumberFormat="1" applyFont="1" applyBorder="1"/>
    <xf numFmtId="168" fontId="10" fillId="0" borderId="18" xfId="2" applyNumberFormat="1" applyFont="1" applyBorder="1"/>
    <xf numFmtId="168" fontId="11" fillId="0" borderId="0" xfId="2" applyNumberFormat="1" applyFont="1"/>
    <xf numFmtId="0" fontId="12" fillId="0" borderId="0" xfId="2" applyFont="1" applyAlignment="1">
      <alignment horizontal="center" vertical="center" wrapText="1"/>
    </xf>
    <xf numFmtId="0" fontId="10" fillId="0" borderId="17" xfId="2" applyFont="1" applyBorder="1"/>
    <xf numFmtId="0" fontId="10" fillId="0" borderId="18" xfId="2" applyFont="1" applyBorder="1"/>
    <xf numFmtId="0" fontId="10" fillId="0" borderId="19" xfId="2" applyFont="1" applyBorder="1"/>
    <xf numFmtId="0" fontId="11" fillId="0" borderId="15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1" fillId="0" borderId="16" xfId="2" applyFont="1" applyBorder="1" applyAlignment="1">
      <alignment horizontal="center" vertical="center" wrapText="1"/>
    </xf>
    <xf numFmtId="0" fontId="10" fillId="2" borderId="0" xfId="2" applyFont="1" applyFill="1"/>
    <xf numFmtId="0" fontId="11" fillId="0" borderId="0" xfId="2" applyFont="1" applyAlignment="1">
      <alignment horizontal="center"/>
    </xf>
    <xf numFmtId="169" fontId="11" fillId="0" borderId="0" xfId="4" applyNumberFormat="1" applyFont="1" applyAlignment="1">
      <alignment horizontal="right"/>
    </xf>
    <xf numFmtId="1" fontId="10" fillId="0" borderId="0" xfId="3" applyNumberFormat="1" applyFont="1" applyAlignment="1">
      <alignment horizontal="right"/>
    </xf>
    <xf numFmtId="169" fontId="10" fillId="0" borderId="0" xfId="4" applyNumberFormat="1" applyFont="1" applyAlignment="1">
      <alignment horizontal="right"/>
    </xf>
    <xf numFmtId="170" fontId="10" fillId="0" borderId="22" xfId="4" applyNumberFormat="1" applyFont="1" applyBorder="1" applyAlignment="1">
      <alignment horizontal="center"/>
    </xf>
    <xf numFmtId="169" fontId="10" fillId="0" borderId="22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78.46901666667" createdVersion="5" refreshedVersion="5" minRefreshableVersion="3" recordCount="16">
  <cacheSource type="worksheet">
    <worksheetSource ref="A2:AQ18" sheet="ESTADO DE CADA FACTURA"/>
  </cacheSource>
  <cacheFields count="43">
    <cacheField name="NIT IPS" numFmtId="0">
      <sharedItems containsSemiMixedTypes="0" containsString="0" containsNumber="1" containsInteger="1" minValue="900341409" maxValue="90034140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4007" maxValue="4486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9-27T00:00:00" maxDate="2024-12-06T00:00:00"/>
    </cacheField>
    <cacheField name="IPS Fecha radicado" numFmtId="14">
      <sharedItems containsSemiMixedTypes="0" containsNonDate="0" containsDate="1" containsString="0" minDate="2023-10-17T00:00:00" maxDate="2024-12-26T00:00:00"/>
    </cacheField>
    <cacheField name="IPS Valor Factura" numFmtId="164">
      <sharedItems containsSemiMixedTypes="0" containsString="0" containsNumber="1" containsInteger="1" minValue="60000" maxValue="10003582"/>
    </cacheField>
    <cacheField name="IPS Saldo Factura" numFmtId="164">
      <sharedItems containsSemiMixedTypes="0" containsString="0" containsNumber="1" containsInteger="1" minValue="17100" maxValue="991016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21-01-2025" numFmtId="0">
      <sharedItems count="3">
        <s v="Factura cancelada"/>
        <s v="Factura devuelta"/>
        <s v="Factura pendiente en programacion de pago"/>
      </sharedItems>
    </cacheField>
    <cacheField name="POR PAGAR SAP" numFmtId="164">
      <sharedItems containsSemiMixedTypes="0" containsString="0" containsNumber="1" minValue="0" maxValue="3430000"/>
    </cacheField>
    <cacheField name="DOC CONTA" numFmtId="0">
      <sharedItems containsString="0" containsBlank="1" containsNumber="1" containsInteger="1" minValue="1222536176" maxValue="1222551896"/>
    </cacheField>
    <cacheField name="ESTADO BOX" numFmtId="0">
      <sharedItems/>
    </cacheField>
    <cacheField name="FECHA FACT" numFmtId="14">
      <sharedItems containsSemiMixedTypes="0" containsNonDate="0" containsDate="1" containsString="0" minDate="2023-09-27T00:00:00" maxDate="2024-12-06T00:00:00"/>
    </cacheField>
    <cacheField name="FECHA RAD" numFmtId="14">
      <sharedItems containsSemiMixedTypes="0" containsNonDate="0" containsDate="1" containsString="0" minDate="2023-10-04T00:00:00" maxDate="2024-12-10T00:00:00"/>
    </cacheField>
    <cacheField name="FECHA LIQ" numFmtId="14">
      <sharedItems containsNonDate="0" containsDate="1" containsString="0" containsBlank="1" minDate="2023-11-08T00:00:00" maxDate="2024-12-24T00:00:00"/>
    </cacheField>
    <cacheField name="FECHA DEV" numFmtId="14">
      <sharedItems containsNonDate="0" containsDate="1" containsString="0" containsBlank="1" minDate="2024-08-22T00:00:00" maxDate="2024-08-23T00:00:00"/>
    </cacheField>
    <cacheField name="Valor_Glosa y Devolución" numFmtId="44">
      <sharedItems containsSemiMixedTypes="0" containsString="0" containsNumber="1" containsInteger="1" minValue="0" maxValue="3500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44">
      <sharedItems containsSemiMixedTypes="0" containsString="0" containsNumber="1" containsInteger="1" minValue="0" maxValue="9910160"/>
    </cacheField>
    <cacheField name="FACTURA DEVUELTA" numFmtId="44">
      <sharedItems containsSemiMixedTypes="0" containsString="0" containsNumber="1" containsInteger="1" minValue="0" maxValue="350000"/>
    </cacheField>
    <cacheField name="FACTURA NO RADICADA" numFmtId="44">
      <sharedItems containsSemiMixedTypes="0" containsString="0" containsNumber="1" containsInteger="1" minValue="0" maxValue="0"/>
    </cacheField>
    <cacheField name="GLOSA ACEPTADA" numFmtId="44">
      <sharedItems containsSemiMixedTypes="0" containsString="0" containsNumber="1" containsInteger="1" minValue="0" maxValue="0"/>
    </cacheField>
    <cacheField name="VALOR EXTEMPORANEO" numFmtId="44">
      <sharedItems containsSemiMixedTypes="0" containsString="0" containsNumber="1" containsInteger="1" minValue="0" maxValue="0"/>
    </cacheField>
    <cacheField name="GLOSA PDTE" numFmtId="44">
      <sharedItems containsSemiMixedTypes="0" containsString="0" containsNumber="1" containsInteger="1" minValue="0" maxValue="0"/>
    </cacheField>
    <cacheField name="FACTURA EN PROGRAMACION DE PAGO" numFmtId="44">
      <sharedItems containsSemiMixedTypes="0" containsString="0" containsNumber="1" containsInteger="1" minValue="0" maxValue="3500000"/>
    </cacheField>
    <cacheField name="FACTURA EN PROCESO INTERNO" numFmtId="44">
      <sharedItems containsSemiMixedTypes="0" containsString="0" containsNumber="1" containsInteger="1" minValue="0" maxValue="0"/>
    </cacheField>
    <cacheField name="FACTURACION COVID-19" numFmtId="44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minValue="0" maxValue="9796330.4000000004"/>
    </cacheField>
    <cacheField name="RETENCION" numFmtId="44">
      <sharedItems containsSemiMixedTypes="0" containsString="0" containsNumber="1" minValue="0" maxValue="203331"/>
    </cacheField>
    <cacheField name="DOC COMPENSACION SAP" numFmtId="0">
      <sharedItems containsString="0" containsBlank="1" containsNumber="1" containsInteger="1" minValue="2201519365" maxValue="2201574754"/>
    </cacheField>
    <cacheField name="FECHA COMPENSACION SAP" numFmtId="14">
      <sharedItems containsNonDate="0" containsDate="1" containsString="0" containsBlank="1" minDate="2024-06-12T00:00:00" maxDate="2024-12-17T00:00:00"/>
    </cacheField>
    <cacheField name="OBSE PAGO" numFmtId="0">
      <sharedItems containsBlank="1"/>
    </cacheField>
    <cacheField name="VALOR TRANFERENCIA" numFmtId="44">
      <sharedItems containsSemiMixedTypes="0" containsString="0" containsNumber="1" minValue="0" maxValue="29101239.19999999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6">
  <r>
    <n v="900341409"/>
    <s v="ESTUDIOS OFTALMOLOGICOS"/>
    <s v="PERE"/>
    <n v="44863"/>
    <s v="PERE44863"/>
    <s v="900341409_PERE44863"/>
    <d v="2024-12-05T00:00:00"/>
    <d v="2024-12-25T00:00:00"/>
    <n v="9910160"/>
    <n v="9910160"/>
    <s v="PGP"/>
    <s v="Pereira"/>
    <s v="AMBUTALORIO "/>
    <e v="#N/A"/>
    <x v="0"/>
    <n v="0"/>
    <m/>
    <s v="Auditada sin contabilizar"/>
    <d v="2024-12-05T00:00:00"/>
    <d v="2024-12-06T00:00:00"/>
    <m/>
    <m/>
    <n v="0"/>
    <m/>
    <m/>
    <m/>
    <m/>
    <m/>
    <n v="9910160"/>
    <n v="0"/>
    <n v="0"/>
    <n v="0"/>
    <n v="0"/>
    <n v="0"/>
    <n v="0"/>
    <n v="0"/>
    <n v="0"/>
    <n v="9706908.4000000004"/>
    <n v="203251.59999999963"/>
    <n v="2201574754"/>
    <d v="2024-12-16T00:00:00"/>
    <s v="(en blanco)"/>
    <n v="9706908.4000000004"/>
  </r>
  <r>
    <n v="900341409"/>
    <s v="ESTUDIOS OFTALMOLOGICOS"/>
    <s v="PERE"/>
    <n v="41249"/>
    <s v="PERE41249"/>
    <s v="900341409_PERE41249"/>
    <d v="2024-09-03T00:00:00"/>
    <d v="2024-09-23T00:00:00"/>
    <n v="10003582"/>
    <n v="203252"/>
    <s v="PGP"/>
    <s v="Pereira"/>
    <s v="AMBUTALORIO "/>
    <e v="#N/A"/>
    <x v="0"/>
    <n v="0"/>
    <m/>
    <s v="Auditada sin contabilizar"/>
    <d v="2024-09-03T00:00:00"/>
    <d v="2024-09-12T00:00:00"/>
    <m/>
    <m/>
    <n v="0"/>
    <m/>
    <m/>
    <m/>
    <m/>
    <m/>
    <n v="203252"/>
    <n v="0"/>
    <n v="0"/>
    <n v="0"/>
    <n v="0"/>
    <n v="0"/>
    <n v="0"/>
    <n v="0"/>
    <n v="0"/>
    <n v="9796330.4000000004"/>
    <n v="203331"/>
    <n v="2201557808"/>
    <d v="2024-10-23T00:00:00"/>
    <s v="(en blanco)"/>
    <n v="29101239.199999999"/>
  </r>
  <r>
    <n v="900341409"/>
    <s v="ESTUDIOS OFTALMOLOGICOS"/>
    <s v="PER"/>
    <n v="34007"/>
    <s v="PER34007"/>
    <s v="900341409_PER34007"/>
    <d v="2023-09-27T00:00:00"/>
    <d v="2023-10-17T00:00:00"/>
    <n v="215900"/>
    <n v="17100"/>
    <s v="EVENTO"/>
    <s v="Pereira"/>
    <s v="AMBUTALORIO "/>
    <s v="Factura pendiente en programacion de pago"/>
    <x v="0"/>
    <n v="0"/>
    <m/>
    <s v="Finalizada"/>
    <d v="2023-09-27T00:00:00"/>
    <d v="2023-10-04T00:00:00"/>
    <d v="2023-11-08T00:00:00"/>
    <m/>
    <n v="0"/>
    <m/>
    <m/>
    <m/>
    <m/>
    <m/>
    <n v="17100"/>
    <n v="0"/>
    <n v="0"/>
    <n v="0"/>
    <n v="0"/>
    <n v="0"/>
    <n v="0"/>
    <n v="0"/>
    <n v="0"/>
    <n v="198800"/>
    <n v="0"/>
    <n v="2201519365"/>
    <d v="2024-06-12T00:00:00"/>
    <s v="(en blanco)"/>
    <n v="16288215.039999999"/>
  </r>
  <r>
    <n v="900341409"/>
    <s v="ESTUDIOS OFTALMOLOGICOS"/>
    <s v="PERE"/>
    <n v="40028"/>
    <s v="PERE40028"/>
    <s v="900341409_PERE40028"/>
    <d v="2024-07-15T00:00:00"/>
    <d v="2024-08-04T00:00:00"/>
    <n v="350000"/>
    <n v="350000"/>
    <s v="EVENTO"/>
    <s v="Pereira"/>
    <s v="AMBUTALORIO "/>
    <s v="Factura devuelta"/>
    <x v="1"/>
    <n v="0"/>
    <m/>
    <s v="Devuelta"/>
    <d v="2024-07-15T00:00:00"/>
    <d v="2024-08-12T00:00:00"/>
    <m/>
    <d v="2024-08-22T00:00:00"/>
    <n v="350000"/>
    <s v="DEVOLUCION"/>
    <s v="1-Se realiza DEVOLUCION de la factura No. PERE40028 valor $350.000 los soportes anexos en la plataforma Boxalud pertenecen a la factura PERE40027 valor $692.000 por favor validar y anexar los soportes correspondientes. 2-Pendiente aplicar Auditoria Administrativa"/>
    <s v="SOPORTE"/>
    <s v="Procedimientos terapéuticos ambulatorios"/>
    <s v="Ambulatorio"/>
    <n v="0"/>
    <n v="350000"/>
    <n v="0"/>
    <n v="0"/>
    <n v="0"/>
    <n v="0"/>
    <n v="0"/>
    <n v="0"/>
    <n v="0"/>
    <n v="0"/>
    <n v="0"/>
    <m/>
    <m/>
    <m/>
    <n v="0"/>
  </r>
  <r>
    <n v="900341409"/>
    <s v="ESTUDIOS OFTALMOLOGICOS"/>
    <s v="PERE"/>
    <n v="44770"/>
    <s v="PERE44770"/>
    <s v="900341409_PERE44770"/>
    <d v="2024-11-29T00:00:00"/>
    <d v="2024-12-19T00:00:00"/>
    <n v="80000"/>
    <n v="80000"/>
    <s v="EVENTO"/>
    <s v="Pereira"/>
    <s v="AMBUTALORIO "/>
    <e v="#N/A"/>
    <x v="2"/>
    <n v="80000"/>
    <n v="1222551893"/>
    <s v="Finalizada"/>
    <d v="2024-11-29T00:00:00"/>
    <d v="2024-12-09T00:00:00"/>
    <d v="2024-12-23T00:00:00"/>
    <m/>
    <n v="0"/>
    <m/>
    <m/>
    <m/>
    <m/>
    <m/>
    <n v="0"/>
    <n v="0"/>
    <n v="0"/>
    <n v="0"/>
    <n v="0"/>
    <n v="0"/>
    <n v="80000"/>
    <n v="0"/>
    <n v="0"/>
    <n v="0"/>
    <n v="0"/>
    <m/>
    <m/>
    <m/>
    <n v="0"/>
  </r>
  <r>
    <n v="900341409"/>
    <s v="ESTUDIOS OFTALMOLOGICOS"/>
    <s v="PERE"/>
    <n v="44822"/>
    <s v="PERE44822"/>
    <s v="900341409_PERE44822"/>
    <d v="2024-11-29T00:00:00"/>
    <d v="2024-12-19T00:00:00"/>
    <n v="3500000"/>
    <n v="3500000"/>
    <s v="EVENTO"/>
    <s v="Pereira"/>
    <s v="AMBUTALORIO "/>
    <e v="#N/A"/>
    <x v="2"/>
    <n v="3430000"/>
    <n v="1222551890"/>
    <s v="Finalizada"/>
    <d v="2024-11-29T00:00:00"/>
    <d v="2024-12-09T00:00:00"/>
    <d v="2024-12-23T00:00:00"/>
    <m/>
    <n v="0"/>
    <m/>
    <m/>
    <m/>
    <m/>
    <m/>
    <n v="0"/>
    <n v="0"/>
    <n v="0"/>
    <n v="0"/>
    <n v="0"/>
    <n v="0"/>
    <n v="3500000"/>
    <n v="0"/>
    <n v="0"/>
    <n v="0"/>
    <n v="0"/>
    <m/>
    <m/>
    <m/>
    <n v="0"/>
  </r>
  <r>
    <n v="900341409"/>
    <s v="ESTUDIOS OFTALMOLOGICOS"/>
    <s v="PERE"/>
    <n v="44649"/>
    <s v="PERE44649"/>
    <s v="900341409_PERE44649"/>
    <d v="2024-11-28T00:00:00"/>
    <d v="2024-12-18T00:00:00"/>
    <n v="692000"/>
    <n v="692000"/>
    <s v="EVENTO"/>
    <s v="Pereira"/>
    <s v="AMBUTALORIO "/>
    <e v="#N/A"/>
    <x v="2"/>
    <n v="678160"/>
    <n v="1222551896"/>
    <s v="Finalizada"/>
    <d v="2024-11-28T00:00:00"/>
    <d v="2024-12-09T00:00:00"/>
    <d v="2024-12-23T00:00:00"/>
    <m/>
    <n v="0"/>
    <m/>
    <m/>
    <m/>
    <m/>
    <m/>
    <n v="0"/>
    <n v="0"/>
    <n v="0"/>
    <n v="0"/>
    <n v="0"/>
    <n v="0"/>
    <n v="692000"/>
    <n v="0"/>
    <n v="0"/>
    <n v="0"/>
    <n v="0"/>
    <m/>
    <m/>
    <m/>
    <n v="0"/>
  </r>
  <r>
    <n v="900341409"/>
    <s v="ESTUDIOS OFTALMOLOGICOS"/>
    <s v="PERE"/>
    <n v="44650"/>
    <s v="PERE44650"/>
    <s v="900341409_PERE44650"/>
    <d v="2024-11-28T00:00:00"/>
    <d v="2024-12-18T00:00:00"/>
    <n v="692000"/>
    <n v="692000"/>
    <s v="EVENTO"/>
    <s v="Pereira"/>
    <s v="AMBUTALORIO "/>
    <e v="#N/A"/>
    <x v="2"/>
    <n v="678160"/>
    <n v="1222551895"/>
    <s v="Finalizada"/>
    <d v="2024-11-28T00:00:00"/>
    <d v="2024-12-09T00:00:00"/>
    <d v="2024-12-23T00:00:00"/>
    <m/>
    <n v="0"/>
    <m/>
    <m/>
    <m/>
    <m/>
    <m/>
    <n v="0"/>
    <n v="0"/>
    <n v="0"/>
    <n v="0"/>
    <n v="0"/>
    <n v="0"/>
    <n v="692000"/>
    <n v="0"/>
    <n v="0"/>
    <n v="0"/>
    <n v="0"/>
    <m/>
    <m/>
    <m/>
    <n v="0"/>
  </r>
  <r>
    <n v="900341409"/>
    <s v="ESTUDIOS OFTALMOLOGICOS"/>
    <s v="PERE"/>
    <n v="44651"/>
    <s v="PERE44651"/>
    <s v="900341409_PERE44651"/>
    <d v="2024-11-28T00:00:00"/>
    <d v="2024-12-18T00:00:00"/>
    <n v="692000"/>
    <n v="692000"/>
    <s v="EVENTO"/>
    <s v="Pereira"/>
    <s v="AMBUTALORIO "/>
    <e v="#N/A"/>
    <x v="2"/>
    <n v="678160"/>
    <n v="1222551894"/>
    <s v="Finalizada"/>
    <d v="2024-11-28T00:00:00"/>
    <d v="2024-12-09T00:00:00"/>
    <d v="2024-12-23T00:00:00"/>
    <m/>
    <n v="0"/>
    <m/>
    <m/>
    <m/>
    <m/>
    <m/>
    <n v="0"/>
    <n v="0"/>
    <n v="0"/>
    <n v="0"/>
    <n v="0"/>
    <n v="0"/>
    <n v="692000"/>
    <n v="0"/>
    <n v="0"/>
    <n v="0"/>
    <n v="0"/>
    <m/>
    <m/>
    <m/>
    <n v="0"/>
  </r>
  <r>
    <n v="900341409"/>
    <s v="ESTUDIOS OFTALMOLOGICOS"/>
    <s v="PERE"/>
    <n v="42658"/>
    <s v="PERE42658"/>
    <s v="900341409_PERE42658"/>
    <d v="2024-10-08T00:00:00"/>
    <d v="2024-10-28T00:00:00"/>
    <n v="70000"/>
    <n v="70000"/>
    <s v="EVENTO"/>
    <s v="Pereira"/>
    <s v="AMBUTALORIO "/>
    <e v="#N/A"/>
    <x v="2"/>
    <n v="70000"/>
    <n v="1222545510"/>
    <s v="Finalizada"/>
    <d v="2024-10-08T00:00:00"/>
    <d v="2024-11-01T00:00:00"/>
    <d v="2024-11-12T00:00:00"/>
    <m/>
    <n v="0"/>
    <m/>
    <m/>
    <m/>
    <m/>
    <m/>
    <n v="0"/>
    <n v="0"/>
    <n v="0"/>
    <n v="0"/>
    <n v="0"/>
    <n v="0"/>
    <n v="70000"/>
    <n v="0"/>
    <n v="0"/>
    <n v="0"/>
    <n v="0"/>
    <m/>
    <m/>
    <m/>
    <n v="0"/>
  </r>
  <r>
    <n v="900341409"/>
    <s v="ESTUDIOS OFTALMOLOGICOS"/>
    <s v="PERE"/>
    <n v="42657"/>
    <s v="PERE42657"/>
    <s v="900341409_PERE42657"/>
    <d v="2024-10-08T00:00:00"/>
    <d v="2024-10-28T00:00:00"/>
    <n v="60000"/>
    <n v="60000"/>
    <s v="EVENTO"/>
    <s v="Pereira"/>
    <s v="AMBUTALORIO "/>
    <e v="#N/A"/>
    <x v="2"/>
    <n v="60000"/>
    <n v="1222536176"/>
    <s v="Finalizada"/>
    <d v="2024-10-08T00:00:00"/>
    <d v="2024-11-01T00:00:00"/>
    <d v="2024-11-12T00:00:00"/>
    <m/>
    <n v="0"/>
    <m/>
    <m/>
    <m/>
    <m/>
    <m/>
    <n v="0"/>
    <n v="0"/>
    <n v="0"/>
    <n v="0"/>
    <n v="0"/>
    <n v="0"/>
    <n v="60000"/>
    <n v="0"/>
    <n v="0"/>
    <n v="0"/>
    <n v="0"/>
    <m/>
    <m/>
    <m/>
    <n v="0"/>
  </r>
  <r>
    <n v="900341409"/>
    <s v="ESTUDIOS OFTALMOLOGICOS"/>
    <s v="PERE"/>
    <n v="44864"/>
    <s v="PERE44864"/>
    <s v="900341409_PERE44864"/>
    <d v="2024-12-05T00:00:00"/>
    <d v="2024-12-25T00:00:00"/>
    <n v="1199796"/>
    <n v="1199796"/>
    <s v="PGP"/>
    <s v="Pereira"/>
    <s v="AMBUTALORIO "/>
    <e v="#N/A"/>
    <x v="2"/>
    <n v="1156917.04"/>
    <n v="1222548121"/>
    <s v="Auditada sin contabilizar"/>
    <d v="2024-12-05T00:00:00"/>
    <d v="2024-12-06T00:00:00"/>
    <m/>
    <m/>
    <n v="0"/>
    <m/>
    <m/>
    <m/>
    <m/>
    <m/>
    <n v="0"/>
    <n v="0"/>
    <n v="0"/>
    <n v="0"/>
    <n v="0"/>
    <n v="0"/>
    <n v="1199796"/>
    <n v="0"/>
    <n v="0"/>
    <n v="0"/>
    <n v="0"/>
    <m/>
    <m/>
    <m/>
    <n v="0"/>
  </r>
  <r>
    <n v="900341409"/>
    <s v="ESTUDIOS OFTALMOLOGICOS"/>
    <s v="PERE"/>
    <n v="44802"/>
    <s v="PERE44802"/>
    <s v="900341409_PERE44802"/>
    <d v="2024-11-29T00:00:00"/>
    <d v="2024-12-19T00:00:00"/>
    <n v="65500"/>
    <n v="65500"/>
    <s v="EVENTO"/>
    <s v="Pereira"/>
    <s v="AMBUTALORIO "/>
    <e v="#N/A"/>
    <x v="2"/>
    <n v="0"/>
    <m/>
    <s v="Finalizada"/>
    <d v="2024-11-29T00:00:00"/>
    <d v="2024-12-09T00:00:00"/>
    <d v="2024-12-23T00:00:00"/>
    <m/>
    <n v="0"/>
    <m/>
    <m/>
    <m/>
    <m/>
    <m/>
    <n v="0"/>
    <n v="0"/>
    <n v="0"/>
    <n v="0"/>
    <n v="0"/>
    <n v="0"/>
    <n v="65500"/>
    <n v="0"/>
    <n v="0"/>
    <n v="0"/>
    <n v="0"/>
    <m/>
    <m/>
    <m/>
    <n v="0"/>
  </r>
  <r>
    <n v="900341409"/>
    <s v="ESTUDIOS OFTALMOLOGICOS"/>
    <s v="PERE"/>
    <n v="44771"/>
    <s v="PERE44771"/>
    <s v="900341409_PERE44771"/>
    <d v="2024-11-29T00:00:00"/>
    <d v="2024-12-19T00:00:00"/>
    <n v="70000"/>
    <n v="70000"/>
    <s v="EVENTO"/>
    <s v="Pereira"/>
    <s v="AMBUTALORIO "/>
    <e v="#N/A"/>
    <x v="2"/>
    <n v="0"/>
    <m/>
    <s v="Finalizada"/>
    <d v="2024-11-29T00:00:00"/>
    <d v="2024-12-09T00:00:00"/>
    <d v="2024-12-23T00:00:00"/>
    <m/>
    <n v="0"/>
    <m/>
    <m/>
    <m/>
    <m/>
    <m/>
    <n v="0"/>
    <n v="0"/>
    <n v="0"/>
    <n v="0"/>
    <n v="0"/>
    <n v="0"/>
    <n v="70000"/>
    <n v="0"/>
    <n v="0"/>
    <n v="0"/>
    <n v="0"/>
    <m/>
    <m/>
    <m/>
    <n v="0"/>
  </r>
  <r>
    <n v="900341409"/>
    <s v="ESTUDIOS OFTALMOLOGICOS"/>
    <s v="PERE"/>
    <n v="44783"/>
    <s v="PERE44783"/>
    <s v="900341409_PERE44783"/>
    <d v="2024-11-29T00:00:00"/>
    <d v="2024-12-19T00:00:00"/>
    <n v="398250"/>
    <n v="398250"/>
    <s v="EVENTO"/>
    <s v="Pereira"/>
    <s v="AMBUTALORIO "/>
    <e v="#N/A"/>
    <x v="2"/>
    <n v="0"/>
    <m/>
    <s v="Finalizada"/>
    <d v="2024-11-29T00:00:00"/>
    <d v="2024-12-09T00:00:00"/>
    <d v="2024-12-23T00:00:00"/>
    <m/>
    <n v="0"/>
    <m/>
    <m/>
    <m/>
    <m/>
    <m/>
    <n v="0"/>
    <n v="0"/>
    <n v="0"/>
    <n v="0"/>
    <n v="0"/>
    <n v="0"/>
    <n v="398250"/>
    <n v="0"/>
    <n v="0"/>
    <n v="0"/>
    <n v="0"/>
    <m/>
    <m/>
    <m/>
    <n v="0"/>
  </r>
  <r>
    <n v="900341409"/>
    <s v="ESTUDIOS OFTALMOLOGICOS"/>
    <s v="PER"/>
    <n v="37203"/>
    <s v="PER37203"/>
    <s v="900341409_PER37203"/>
    <d v="2024-01-25T00:00:00"/>
    <d v="2024-02-14T00:00:00"/>
    <n v="2100000"/>
    <n v="2100000"/>
    <s v="EVENTO"/>
    <s v="Pereira"/>
    <s v="AMBUTALORIO "/>
    <s v="Factura pendiente en programacion de pago"/>
    <x v="2"/>
    <n v="0"/>
    <m/>
    <s v="Finalizada"/>
    <d v="2024-01-25T00:00:00"/>
    <d v="2024-02-05T00:00:00"/>
    <m/>
    <m/>
    <n v="0"/>
    <m/>
    <m/>
    <m/>
    <m/>
    <m/>
    <n v="0"/>
    <n v="0"/>
    <n v="0"/>
    <n v="0"/>
    <n v="0"/>
    <n v="0"/>
    <n v="210000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5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numFmtId="164" showAll="0"/>
    <pivotField showAll="0"/>
    <pivotField showAll="0"/>
    <pivotField numFmtId="14" showAll="0"/>
    <pivotField numFmtId="14" showAll="0"/>
    <pivotField showAll="0"/>
    <pivotField showAll="0"/>
    <pivotField numFmtId="44" showAll="0"/>
    <pivotField showAll="0"/>
    <pivotField showAll="0"/>
    <pivotField showAll="0"/>
    <pivotField showAll="0"/>
    <pivotField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showAll="0"/>
    <pivotField showAll="0"/>
    <pivotField showAll="0"/>
    <pivotField numFmtId="44"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8"/>
  <sheetViews>
    <sheetView showGridLines="0" zoomScale="120" zoomScaleNormal="120" workbookViewId="0">
      <pane ySplit="1" topLeftCell="A2" activePane="bottomLeft" state="frozen"/>
      <selection pane="bottomLeft" activeCell="H1" sqref="H1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6" width="11.26953125" bestFit="1" customWidth="1"/>
    <col min="7" max="8" width="16.26953125" bestFit="1" customWidth="1"/>
    <col min="9" max="9" width="11.81640625" customWidth="1"/>
    <col min="10" max="10" width="8.81640625" customWidth="1"/>
    <col min="11" max="11" width="15" customWidth="1"/>
  </cols>
  <sheetData>
    <row r="1" spans="1:12" s="1" customFormat="1" ht="29.5" thickBot="1" x14ac:dyDescent="0.4">
      <c r="A1" s="7" t="s">
        <v>6</v>
      </c>
      <c r="B1" s="7" t="s">
        <v>8</v>
      </c>
      <c r="C1" s="7" t="s">
        <v>0</v>
      </c>
      <c r="D1" s="7" t="s">
        <v>1</v>
      </c>
      <c r="E1" s="7" t="s">
        <v>2</v>
      </c>
      <c r="F1" s="7" t="s">
        <v>3</v>
      </c>
      <c r="G1" s="7" t="s">
        <v>4</v>
      </c>
      <c r="H1" s="7" t="s">
        <v>5</v>
      </c>
      <c r="I1" s="7" t="s">
        <v>7</v>
      </c>
      <c r="J1" s="7" t="s">
        <v>9</v>
      </c>
      <c r="K1" s="7" t="s">
        <v>10</v>
      </c>
      <c r="L1" s="7" t="s">
        <v>16</v>
      </c>
    </row>
    <row r="2" spans="1:12" x14ac:dyDescent="0.35">
      <c r="A2" s="8">
        <v>900341409</v>
      </c>
      <c r="B2" s="9" t="s">
        <v>15</v>
      </c>
      <c r="C2" s="9" t="s">
        <v>13</v>
      </c>
      <c r="D2" s="9">
        <v>34007</v>
      </c>
      <c r="E2" s="10">
        <v>45196</v>
      </c>
      <c r="F2" s="10">
        <v>45216</v>
      </c>
      <c r="G2" s="11">
        <v>215900</v>
      </c>
      <c r="H2" s="11">
        <v>17100</v>
      </c>
      <c r="I2" s="12" t="s">
        <v>11</v>
      </c>
      <c r="J2" s="13" t="s">
        <v>14</v>
      </c>
      <c r="K2" s="12" t="s">
        <v>17</v>
      </c>
      <c r="L2" s="14"/>
    </row>
    <row r="3" spans="1:12" x14ac:dyDescent="0.35">
      <c r="A3" s="15">
        <v>900341409</v>
      </c>
      <c r="B3" s="4" t="s">
        <v>15</v>
      </c>
      <c r="C3" s="4" t="s">
        <v>13</v>
      </c>
      <c r="D3" s="4">
        <v>37203</v>
      </c>
      <c r="E3" s="2">
        <v>45316</v>
      </c>
      <c r="F3" s="2">
        <v>45336</v>
      </c>
      <c r="G3" s="3">
        <v>2100000</v>
      </c>
      <c r="H3" s="3">
        <v>2100000</v>
      </c>
      <c r="I3" s="6" t="s">
        <v>11</v>
      </c>
      <c r="J3" s="5" t="s">
        <v>14</v>
      </c>
      <c r="K3" s="6" t="s">
        <v>17</v>
      </c>
      <c r="L3" s="16"/>
    </row>
    <row r="4" spans="1:12" x14ac:dyDescent="0.35">
      <c r="A4" s="15">
        <v>900341409</v>
      </c>
      <c r="B4" s="4" t="s">
        <v>15</v>
      </c>
      <c r="C4" s="4" t="s">
        <v>18</v>
      </c>
      <c r="D4" s="4">
        <v>40028</v>
      </c>
      <c r="E4" s="2">
        <v>45488</v>
      </c>
      <c r="F4" s="2">
        <v>45508</v>
      </c>
      <c r="G4" s="3">
        <v>350000</v>
      </c>
      <c r="H4" s="3">
        <v>350000</v>
      </c>
      <c r="I4" s="6" t="s">
        <v>11</v>
      </c>
      <c r="J4" s="5" t="s">
        <v>14</v>
      </c>
      <c r="K4" s="6" t="s">
        <v>17</v>
      </c>
      <c r="L4" s="16"/>
    </row>
    <row r="5" spans="1:12" x14ac:dyDescent="0.35">
      <c r="A5" s="15">
        <v>900341409</v>
      </c>
      <c r="B5" s="4" t="s">
        <v>15</v>
      </c>
      <c r="C5" s="4" t="s">
        <v>18</v>
      </c>
      <c r="D5" s="4">
        <v>41249</v>
      </c>
      <c r="E5" s="2">
        <v>45538</v>
      </c>
      <c r="F5" s="2">
        <v>45558</v>
      </c>
      <c r="G5" s="3">
        <v>10003582</v>
      </c>
      <c r="H5" s="3">
        <v>203252</v>
      </c>
      <c r="I5" s="6" t="s">
        <v>12</v>
      </c>
      <c r="J5" s="5" t="s">
        <v>14</v>
      </c>
      <c r="K5" s="6" t="s">
        <v>17</v>
      </c>
      <c r="L5" s="16"/>
    </row>
    <row r="6" spans="1:12" x14ac:dyDescent="0.35">
      <c r="A6" s="15">
        <v>900341409</v>
      </c>
      <c r="B6" s="4" t="s">
        <v>15</v>
      </c>
      <c r="C6" s="4" t="s">
        <v>18</v>
      </c>
      <c r="D6" s="4">
        <v>42657</v>
      </c>
      <c r="E6" s="2">
        <v>45573</v>
      </c>
      <c r="F6" s="2">
        <v>45593</v>
      </c>
      <c r="G6" s="3">
        <v>60000</v>
      </c>
      <c r="H6" s="3">
        <v>60000</v>
      </c>
      <c r="I6" s="6" t="s">
        <v>11</v>
      </c>
      <c r="J6" s="5" t="s">
        <v>14</v>
      </c>
      <c r="K6" s="6" t="s">
        <v>17</v>
      </c>
      <c r="L6" s="16"/>
    </row>
    <row r="7" spans="1:12" x14ac:dyDescent="0.35">
      <c r="A7" s="15">
        <v>900341409</v>
      </c>
      <c r="B7" s="4" t="s">
        <v>15</v>
      </c>
      <c r="C7" s="4" t="s">
        <v>18</v>
      </c>
      <c r="D7" s="4">
        <v>42658</v>
      </c>
      <c r="E7" s="2">
        <v>45573</v>
      </c>
      <c r="F7" s="2">
        <v>45593</v>
      </c>
      <c r="G7" s="3">
        <v>70000</v>
      </c>
      <c r="H7" s="3">
        <v>70000</v>
      </c>
      <c r="I7" s="6" t="s">
        <v>11</v>
      </c>
      <c r="J7" s="5" t="s">
        <v>14</v>
      </c>
      <c r="K7" s="6" t="s">
        <v>17</v>
      </c>
      <c r="L7" s="16"/>
    </row>
    <row r="8" spans="1:12" x14ac:dyDescent="0.35">
      <c r="A8" s="15">
        <v>900341409</v>
      </c>
      <c r="B8" s="4" t="s">
        <v>15</v>
      </c>
      <c r="C8" s="4" t="s">
        <v>18</v>
      </c>
      <c r="D8" s="4">
        <v>44649</v>
      </c>
      <c r="E8" s="2">
        <v>45624</v>
      </c>
      <c r="F8" s="2">
        <v>45644</v>
      </c>
      <c r="G8" s="3">
        <v>692000</v>
      </c>
      <c r="H8" s="3">
        <v>692000</v>
      </c>
      <c r="I8" s="6" t="s">
        <v>11</v>
      </c>
      <c r="J8" s="5" t="s">
        <v>14</v>
      </c>
      <c r="K8" s="6" t="s">
        <v>17</v>
      </c>
      <c r="L8" s="16"/>
    </row>
    <row r="9" spans="1:12" x14ac:dyDescent="0.35">
      <c r="A9" s="15">
        <v>900341409</v>
      </c>
      <c r="B9" s="4" t="s">
        <v>15</v>
      </c>
      <c r="C9" s="4" t="s">
        <v>18</v>
      </c>
      <c r="D9" s="4">
        <v>44650</v>
      </c>
      <c r="E9" s="2">
        <v>45624</v>
      </c>
      <c r="F9" s="2">
        <v>45644</v>
      </c>
      <c r="G9" s="3">
        <v>692000</v>
      </c>
      <c r="H9" s="3">
        <v>692000</v>
      </c>
      <c r="I9" s="6" t="s">
        <v>11</v>
      </c>
      <c r="J9" s="5" t="s">
        <v>14</v>
      </c>
      <c r="K9" s="6" t="s">
        <v>17</v>
      </c>
      <c r="L9" s="16"/>
    </row>
    <row r="10" spans="1:12" x14ac:dyDescent="0.35">
      <c r="A10" s="15">
        <v>900341409</v>
      </c>
      <c r="B10" s="4" t="s">
        <v>15</v>
      </c>
      <c r="C10" s="4" t="s">
        <v>18</v>
      </c>
      <c r="D10" s="4">
        <v>44651</v>
      </c>
      <c r="E10" s="2">
        <v>45624</v>
      </c>
      <c r="F10" s="2">
        <v>45644</v>
      </c>
      <c r="G10" s="3">
        <v>692000</v>
      </c>
      <c r="H10" s="3">
        <v>692000</v>
      </c>
      <c r="I10" s="6" t="s">
        <v>11</v>
      </c>
      <c r="J10" s="5" t="s">
        <v>14</v>
      </c>
      <c r="K10" s="6" t="s">
        <v>17</v>
      </c>
      <c r="L10" s="16"/>
    </row>
    <row r="11" spans="1:12" x14ac:dyDescent="0.35">
      <c r="A11" s="15">
        <v>900341409</v>
      </c>
      <c r="B11" s="4" t="s">
        <v>15</v>
      </c>
      <c r="C11" s="4" t="s">
        <v>18</v>
      </c>
      <c r="D11" s="4">
        <v>44770</v>
      </c>
      <c r="E11" s="2">
        <v>45625</v>
      </c>
      <c r="F11" s="2">
        <v>45645</v>
      </c>
      <c r="G11" s="3">
        <v>80000</v>
      </c>
      <c r="H11" s="3">
        <v>80000</v>
      </c>
      <c r="I11" s="6" t="s">
        <v>11</v>
      </c>
      <c r="J11" s="5" t="s">
        <v>14</v>
      </c>
      <c r="K11" s="6" t="s">
        <v>17</v>
      </c>
      <c r="L11" s="16"/>
    </row>
    <row r="12" spans="1:12" x14ac:dyDescent="0.35">
      <c r="A12" s="15">
        <v>900341409</v>
      </c>
      <c r="B12" s="4" t="s">
        <v>15</v>
      </c>
      <c r="C12" s="4" t="s">
        <v>18</v>
      </c>
      <c r="D12" s="4">
        <v>44771</v>
      </c>
      <c r="E12" s="2">
        <v>45625</v>
      </c>
      <c r="F12" s="2">
        <v>45645</v>
      </c>
      <c r="G12" s="3">
        <v>70000</v>
      </c>
      <c r="H12" s="3">
        <v>70000</v>
      </c>
      <c r="I12" s="6" t="s">
        <v>11</v>
      </c>
      <c r="J12" s="5" t="s">
        <v>14</v>
      </c>
      <c r="K12" s="6" t="s">
        <v>17</v>
      </c>
      <c r="L12" s="16"/>
    </row>
    <row r="13" spans="1:12" x14ac:dyDescent="0.35">
      <c r="A13" s="15">
        <v>900341409</v>
      </c>
      <c r="B13" s="4" t="s">
        <v>15</v>
      </c>
      <c r="C13" s="4" t="s">
        <v>18</v>
      </c>
      <c r="D13" s="4">
        <v>44783</v>
      </c>
      <c r="E13" s="2">
        <v>45625</v>
      </c>
      <c r="F13" s="2">
        <v>45645</v>
      </c>
      <c r="G13" s="3">
        <v>398250</v>
      </c>
      <c r="H13" s="3">
        <v>398250</v>
      </c>
      <c r="I13" s="6" t="s">
        <v>11</v>
      </c>
      <c r="J13" s="5" t="s">
        <v>14</v>
      </c>
      <c r="K13" s="6" t="s">
        <v>17</v>
      </c>
      <c r="L13" s="16"/>
    </row>
    <row r="14" spans="1:12" x14ac:dyDescent="0.35">
      <c r="A14" s="15">
        <v>900341409</v>
      </c>
      <c r="B14" s="4" t="s">
        <v>15</v>
      </c>
      <c r="C14" s="4" t="s">
        <v>18</v>
      </c>
      <c r="D14" s="4">
        <v>44802</v>
      </c>
      <c r="E14" s="2">
        <v>45625</v>
      </c>
      <c r="F14" s="2">
        <v>45645</v>
      </c>
      <c r="G14" s="3">
        <v>65500</v>
      </c>
      <c r="H14" s="3">
        <v>65500</v>
      </c>
      <c r="I14" s="6" t="s">
        <v>11</v>
      </c>
      <c r="J14" s="5" t="s">
        <v>14</v>
      </c>
      <c r="K14" s="6" t="s">
        <v>17</v>
      </c>
      <c r="L14" s="16"/>
    </row>
    <row r="15" spans="1:12" x14ac:dyDescent="0.35">
      <c r="A15" s="15">
        <v>900341409</v>
      </c>
      <c r="B15" s="4" t="s">
        <v>15</v>
      </c>
      <c r="C15" s="4" t="s">
        <v>18</v>
      </c>
      <c r="D15" s="4">
        <v>44822</v>
      </c>
      <c r="E15" s="2">
        <v>45625</v>
      </c>
      <c r="F15" s="2">
        <v>45645</v>
      </c>
      <c r="G15" s="3">
        <v>3500000</v>
      </c>
      <c r="H15" s="3">
        <v>3500000</v>
      </c>
      <c r="I15" s="6" t="s">
        <v>11</v>
      </c>
      <c r="J15" s="5" t="s">
        <v>14</v>
      </c>
      <c r="K15" s="6" t="s">
        <v>17</v>
      </c>
      <c r="L15" s="16"/>
    </row>
    <row r="16" spans="1:12" x14ac:dyDescent="0.35">
      <c r="A16" s="15">
        <v>900341409</v>
      </c>
      <c r="B16" s="4" t="s">
        <v>15</v>
      </c>
      <c r="C16" s="4" t="s">
        <v>18</v>
      </c>
      <c r="D16" s="4">
        <v>44863</v>
      </c>
      <c r="E16" s="2">
        <v>45631</v>
      </c>
      <c r="F16" s="2">
        <v>45651</v>
      </c>
      <c r="G16" s="3">
        <v>9910160</v>
      </c>
      <c r="H16" s="3">
        <v>9910160</v>
      </c>
      <c r="I16" s="6" t="s">
        <v>12</v>
      </c>
      <c r="J16" s="5" t="s">
        <v>14</v>
      </c>
      <c r="K16" s="6" t="s">
        <v>17</v>
      </c>
      <c r="L16" s="16"/>
    </row>
    <row r="17" spans="1:12" ht="15" thickBot="1" x14ac:dyDescent="0.4">
      <c r="A17" s="17">
        <v>900341409</v>
      </c>
      <c r="B17" s="18" t="s">
        <v>15</v>
      </c>
      <c r="C17" s="18" t="s">
        <v>18</v>
      </c>
      <c r="D17" s="18">
        <v>44864</v>
      </c>
      <c r="E17" s="19">
        <v>45631</v>
      </c>
      <c r="F17" s="19">
        <v>45651</v>
      </c>
      <c r="G17" s="21">
        <v>1199796</v>
      </c>
      <c r="H17" s="21">
        <v>1199796</v>
      </c>
      <c r="I17" s="22" t="s">
        <v>12</v>
      </c>
      <c r="J17" s="23" t="s">
        <v>14</v>
      </c>
      <c r="K17" s="22" t="s">
        <v>17</v>
      </c>
      <c r="L17" s="20"/>
    </row>
    <row r="18" spans="1:12" x14ac:dyDescent="0.35">
      <c r="H18" s="24">
        <f>SUM(H2:H17)</f>
        <v>20100058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47" t="s">
        <v>97</v>
      </c>
      <c r="B3" t="s">
        <v>95</v>
      </c>
      <c r="C3" t="s">
        <v>96</v>
      </c>
    </row>
    <row r="4" spans="1:3" x14ac:dyDescent="0.35">
      <c r="A4" s="48" t="s">
        <v>94</v>
      </c>
      <c r="B4" s="46">
        <v>3</v>
      </c>
      <c r="C4" s="46">
        <v>10130512</v>
      </c>
    </row>
    <row r="5" spans="1:3" x14ac:dyDescent="0.35">
      <c r="A5" s="48" t="s">
        <v>78</v>
      </c>
      <c r="B5" s="46">
        <v>1</v>
      </c>
      <c r="C5" s="46">
        <v>350000</v>
      </c>
    </row>
    <row r="6" spans="1:3" x14ac:dyDescent="0.35">
      <c r="A6" s="48" t="s">
        <v>54</v>
      </c>
      <c r="B6" s="46">
        <v>12</v>
      </c>
      <c r="C6" s="46">
        <v>9619546</v>
      </c>
    </row>
    <row r="7" spans="1:3" x14ac:dyDescent="0.35">
      <c r="A7" s="48" t="s">
        <v>98</v>
      </c>
      <c r="B7" s="46">
        <v>16</v>
      </c>
      <c r="C7" s="46">
        <v>20100058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8"/>
  <sheetViews>
    <sheetView showGridLines="0" tabSelected="1" topLeftCell="Y1" workbookViewId="0">
      <selection activeCell="AI2" sqref="AI2"/>
    </sheetView>
  </sheetViews>
  <sheetFormatPr baseColWidth="10" defaultRowHeight="14.5" x14ac:dyDescent="0.35"/>
  <cols>
    <col min="4" max="4" width="11.1796875" bestFit="1" customWidth="1"/>
    <col min="5" max="5" width="9.26953125" bestFit="1" customWidth="1"/>
    <col min="29" max="29" width="14.54296875" bestFit="1" customWidth="1"/>
    <col min="38" max="38" width="14.54296875" bestFit="1" customWidth="1"/>
    <col min="41" max="41" width="10.90625" style="45"/>
    <col min="43" max="43" width="15.453125" bestFit="1" customWidth="1"/>
  </cols>
  <sheetData>
    <row r="1" spans="1:43" s="40" customFormat="1" ht="10" x14ac:dyDescent="0.35">
      <c r="I1" s="41">
        <f>+SUBTOTAL(9,I3:I2228)</f>
        <v>30099188</v>
      </c>
      <c r="J1" s="41">
        <f>+SUBTOTAL(9,J3:J2228)</f>
        <v>20100058</v>
      </c>
      <c r="K1" s="42">
        <f>+J1-SUM(AC1:AK1)</f>
        <v>0</v>
      </c>
      <c r="P1" s="41">
        <f>+SUBTOTAL(9,P3:P2228)</f>
        <v>6831397.04</v>
      </c>
      <c r="W1" s="41">
        <f>+SUBTOTAL(9,W3:W2228)</f>
        <v>350000</v>
      </c>
      <c r="AC1" s="41">
        <f t="shared" ref="AC1:AM1" si="0">+SUBTOTAL(9,AC3:AC2228)</f>
        <v>10130512</v>
      </c>
      <c r="AD1" s="41">
        <f t="shared" si="0"/>
        <v>350000</v>
      </c>
      <c r="AE1" s="41">
        <f t="shared" si="0"/>
        <v>0</v>
      </c>
      <c r="AF1" s="41">
        <f t="shared" si="0"/>
        <v>0</v>
      </c>
      <c r="AG1" s="41">
        <f t="shared" si="0"/>
        <v>0</v>
      </c>
      <c r="AH1" s="41">
        <f t="shared" si="0"/>
        <v>0</v>
      </c>
      <c r="AI1" s="41">
        <f t="shared" si="0"/>
        <v>9619546</v>
      </c>
      <c r="AJ1" s="41">
        <f t="shared" si="0"/>
        <v>0</v>
      </c>
      <c r="AK1" s="41">
        <f t="shared" si="0"/>
        <v>0</v>
      </c>
      <c r="AL1" s="41">
        <f t="shared" si="0"/>
        <v>19702038.800000001</v>
      </c>
      <c r="AM1" s="41">
        <f t="shared" si="0"/>
        <v>406582.59999999963</v>
      </c>
      <c r="AO1" s="43"/>
    </row>
    <row r="2" spans="1:43" ht="30" x14ac:dyDescent="0.35">
      <c r="A2" s="25" t="s">
        <v>6</v>
      </c>
      <c r="B2" s="25" t="s">
        <v>8</v>
      </c>
      <c r="C2" s="25" t="s">
        <v>0</v>
      </c>
      <c r="D2" s="25" t="s">
        <v>1</v>
      </c>
      <c r="E2" s="25" t="s">
        <v>19</v>
      </c>
      <c r="F2" s="25" t="s">
        <v>20</v>
      </c>
      <c r="G2" s="25" t="s">
        <v>2</v>
      </c>
      <c r="H2" s="25" t="s">
        <v>3</v>
      </c>
      <c r="I2" s="26" t="s">
        <v>4</v>
      </c>
      <c r="J2" s="26" t="s">
        <v>5</v>
      </c>
      <c r="K2" s="25" t="s">
        <v>7</v>
      </c>
      <c r="L2" s="25" t="s">
        <v>9</v>
      </c>
      <c r="M2" s="25" t="s">
        <v>10</v>
      </c>
      <c r="N2" s="27" t="s">
        <v>21</v>
      </c>
      <c r="O2" s="28" t="s">
        <v>22</v>
      </c>
      <c r="P2" s="29" t="s">
        <v>23</v>
      </c>
      <c r="Q2" s="28" t="s">
        <v>24</v>
      </c>
      <c r="R2" s="30" t="s">
        <v>25</v>
      </c>
      <c r="S2" s="30" t="s">
        <v>26</v>
      </c>
      <c r="T2" s="30" t="s">
        <v>27</v>
      </c>
      <c r="U2" s="30" t="s">
        <v>28</v>
      </c>
      <c r="V2" s="30" t="s">
        <v>29</v>
      </c>
      <c r="W2" s="31" t="s">
        <v>33</v>
      </c>
      <c r="X2" s="31" t="s">
        <v>34</v>
      </c>
      <c r="Y2" s="31" t="s">
        <v>35</v>
      </c>
      <c r="Z2" s="31" t="s">
        <v>36</v>
      </c>
      <c r="AA2" s="31" t="s">
        <v>37</v>
      </c>
      <c r="AB2" s="31" t="s">
        <v>38</v>
      </c>
      <c r="AC2" s="32" t="s">
        <v>39</v>
      </c>
      <c r="AD2" s="32" t="s">
        <v>40</v>
      </c>
      <c r="AE2" s="32" t="s">
        <v>41</v>
      </c>
      <c r="AF2" s="32" t="s">
        <v>31</v>
      </c>
      <c r="AG2" s="32" t="s">
        <v>42</v>
      </c>
      <c r="AH2" s="32" t="s">
        <v>30</v>
      </c>
      <c r="AI2" s="32" t="s">
        <v>43</v>
      </c>
      <c r="AJ2" s="32" t="s">
        <v>44</v>
      </c>
      <c r="AK2" s="32" t="s">
        <v>45</v>
      </c>
      <c r="AL2" s="33" t="s">
        <v>46</v>
      </c>
      <c r="AM2" s="33" t="s">
        <v>47</v>
      </c>
      <c r="AN2" s="33" t="s">
        <v>48</v>
      </c>
      <c r="AO2" s="44" t="s">
        <v>49</v>
      </c>
      <c r="AP2" s="33" t="s">
        <v>50</v>
      </c>
      <c r="AQ2" s="33" t="s">
        <v>51</v>
      </c>
    </row>
    <row r="3" spans="1:43" x14ac:dyDescent="0.35">
      <c r="A3" s="34">
        <v>900341409</v>
      </c>
      <c r="B3" s="34" t="s">
        <v>15</v>
      </c>
      <c r="C3" s="34" t="s">
        <v>18</v>
      </c>
      <c r="D3" s="34">
        <v>44863</v>
      </c>
      <c r="E3" s="34" t="s">
        <v>87</v>
      </c>
      <c r="F3" s="34" t="s">
        <v>88</v>
      </c>
      <c r="G3" s="35">
        <v>45631</v>
      </c>
      <c r="H3" s="35">
        <v>45651</v>
      </c>
      <c r="I3" s="36">
        <v>9910160</v>
      </c>
      <c r="J3" s="36">
        <v>9910160</v>
      </c>
      <c r="K3" s="37" t="s">
        <v>12</v>
      </c>
      <c r="L3" s="38" t="s">
        <v>14</v>
      </c>
      <c r="M3" s="37" t="s">
        <v>17</v>
      </c>
      <c r="N3" s="34" t="e">
        <v>#N/A</v>
      </c>
      <c r="O3" s="34" t="s">
        <v>94</v>
      </c>
      <c r="P3" s="36">
        <v>0</v>
      </c>
      <c r="Q3" s="34"/>
      <c r="R3" s="34" t="s">
        <v>86</v>
      </c>
      <c r="S3" s="35">
        <v>45631</v>
      </c>
      <c r="T3" s="35">
        <v>45632</v>
      </c>
      <c r="U3" s="35"/>
      <c r="V3" s="35"/>
      <c r="W3" s="39">
        <v>0</v>
      </c>
      <c r="X3" s="34"/>
      <c r="Y3" s="34"/>
      <c r="Z3" s="34"/>
      <c r="AA3" s="34"/>
      <c r="AB3" s="34"/>
      <c r="AC3" s="39">
        <v>9910160</v>
      </c>
      <c r="AD3" s="39">
        <v>0</v>
      </c>
      <c r="AE3" s="39">
        <v>0</v>
      </c>
      <c r="AF3" s="39">
        <v>0</v>
      </c>
      <c r="AG3" s="39">
        <v>0</v>
      </c>
      <c r="AH3" s="39">
        <v>0</v>
      </c>
      <c r="AI3" s="39">
        <v>0</v>
      </c>
      <c r="AJ3" s="39">
        <v>0</v>
      </c>
      <c r="AK3" s="39">
        <v>0</v>
      </c>
      <c r="AL3" s="39">
        <v>9706908.4000000004</v>
      </c>
      <c r="AM3" s="39">
        <v>203251.59999999963</v>
      </c>
      <c r="AN3" s="34">
        <v>2201574754</v>
      </c>
      <c r="AO3" s="35">
        <v>45642</v>
      </c>
      <c r="AP3" s="34" t="s">
        <v>93</v>
      </c>
      <c r="AQ3" s="39">
        <v>9706908.4000000004</v>
      </c>
    </row>
    <row r="4" spans="1:43" x14ac:dyDescent="0.35">
      <c r="A4" s="34">
        <v>900341409</v>
      </c>
      <c r="B4" s="34" t="s">
        <v>15</v>
      </c>
      <c r="C4" s="34" t="s">
        <v>18</v>
      </c>
      <c r="D4" s="34">
        <v>41249</v>
      </c>
      <c r="E4" s="34" t="s">
        <v>89</v>
      </c>
      <c r="F4" s="34" t="s">
        <v>90</v>
      </c>
      <c r="G4" s="35">
        <v>45538</v>
      </c>
      <c r="H4" s="35">
        <v>45558</v>
      </c>
      <c r="I4" s="36">
        <v>10003582</v>
      </c>
      <c r="J4" s="36">
        <v>203252</v>
      </c>
      <c r="K4" s="37" t="s">
        <v>12</v>
      </c>
      <c r="L4" s="38" t="s">
        <v>14</v>
      </c>
      <c r="M4" s="37" t="s">
        <v>17</v>
      </c>
      <c r="N4" s="34" t="e">
        <v>#N/A</v>
      </c>
      <c r="O4" s="34" t="s">
        <v>94</v>
      </c>
      <c r="P4" s="36">
        <v>0</v>
      </c>
      <c r="Q4" s="34"/>
      <c r="R4" s="34" t="s">
        <v>86</v>
      </c>
      <c r="S4" s="35">
        <v>45538</v>
      </c>
      <c r="T4" s="35">
        <v>45547</v>
      </c>
      <c r="U4" s="35"/>
      <c r="V4" s="35"/>
      <c r="W4" s="39">
        <v>0</v>
      </c>
      <c r="X4" s="34"/>
      <c r="Y4" s="34"/>
      <c r="Z4" s="34"/>
      <c r="AA4" s="34"/>
      <c r="AB4" s="34"/>
      <c r="AC4" s="39">
        <v>203252</v>
      </c>
      <c r="AD4" s="39">
        <v>0</v>
      </c>
      <c r="AE4" s="39">
        <v>0</v>
      </c>
      <c r="AF4" s="39">
        <v>0</v>
      </c>
      <c r="AG4" s="39">
        <v>0</v>
      </c>
      <c r="AH4" s="39">
        <v>0</v>
      </c>
      <c r="AI4" s="39">
        <v>0</v>
      </c>
      <c r="AJ4" s="39">
        <v>0</v>
      </c>
      <c r="AK4" s="39">
        <v>0</v>
      </c>
      <c r="AL4" s="39">
        <v>9796330.4000000004</v>
      </c>
      <c r="AM4" s="39">
        <v>203331</v>
      </c>
      <c r="AN4" s="34">
        <v>2201557808</v>
      </c>
      <c r="AO4" s="35">
        <v>45588</v>
      </c>
      <c r="AP4" s="34" t="s">
        <v>93</v>
      </c>
      <c r="AQ4" s="39">
        <v>29101239.199999999</v>
      </c>
    </row>
    <row r="5" spans="1:43" x14ac:dyDescent="0.35">
      <c r="A5" s="34">
        <v>900341409</v>
      </c>
      <c r="B5" s="34" t="s">
        <v>15</v>
      </c>
      <c r="C5" s="34" t="s">
        <v>18</v>
      </c>
      <c r="D5" s="34">
        <v>44864</v>
      </c>
      <c r="E5" s="34" t="s">
        <v>84</v>
      </c>
      <c r="F5" s="34" t="s">
        <v>85</v>
      </c>
      <c r="G5" s="35">
        <v>45631</v>
      </c>
      <c r="H5" s="35">
        <v>45651</v>
      </c>
      <c r="I5" s="36">
        <v>1199796</v>
      </c>
      <c r="J5" s="36">
        <v>1199796</v>
      </c>
      <c r="K5" s="37" t="s">
        <v>12</v>
      </c>
      <c r="L5" s="38" t="s">
        <v>14</v>
      </c>
      <c r="M5" s="37" t="s">
        <v>17</v>
      </c>
      <c r="N5" s="34" t="e">
        <v>#N/A</v>
      </c>
      <c r="O5" s="34" t="s">
        <v>54</v>
      </c>
      <c r="P5" s="36">
        <v>1156917.04</v>
      </c>
      <c r="Q5" s="34">
        <v>1222548121</v>
      </c>
      <c r="R5" s="34" t="s">
        <v>86</v>
      </c>
      <c r="S5" s="35">
        <v>45631</v>
      </c>
      <c r="T5" s="35">
        <v>45632</v>
      </c>
      <c r="U5" s="35"/>
      <c r="V5" s="35"/>
      <c r="W5" s="39">
        <v>0</v>
      </c>
      <c r="X5" s="34"/>
      <c r="Y5" s="34"/>
      <c r="Z5" s="34"/>
      <c r="AA5" s="34"/>
      <c r="AB5" s="34"/>
      <c r="AC5" s="39">
        <v>0</v>
      </c>
      <c r="AD5" s="39">
        <v>0</v>
      </c>
      <c r="AE5" s="39">
        <v>0</v>
      </c>
      <c r="AF5" s="39">
        <v>0</v>
      </c>
      <c r="AG5" s="39">
        <v>0</v>
      </c>
      <c r="AH5" s="39">
        <v>0</v>
      </c>
      <c r="AI5" s="39">
        <v>1199796</v>
      </c>
      <c r="AJ5" s="39">
        <v>0</v>
      </c>
      <c r="AK5" s="39">
        <v>0</v>
      </c>
      <c r="AL5" s="39">
        <v>0</v>
      </c>
      <c r="AM5" s="39">
        <v>0</v>
      </c>
      <c r="AN5" s="34"/>
      <c r="AO5" s="35"/>
      <c r="AP5" s="34"/>
      <c r="AQ5" s="39">
        <v>0</v>
      </c>
    </row>
    <row r="6" spans="1:43" x14ac:dyDescent="0.35">
      <c r="A6" s="34">
        <v>900341409</v>
      </c>
      <c r="B6" s="34" t="s">
        <v>15</v>
      </c>
      <c r="C6" s="34" t="s">
        <v>18</v>
      </c>
      <c r="D6" s="34">
        <v>40028</v>
      </c>
      <c r="E6" s="34" t="s">
        <v>76</v>
      </c>
      <c r="F6" s="34" t="s">
        <v>77</v>
      </c>
      <c r="G6" s="35">
        <v>45488</v>
      </c>
      <c r="H6" s="35">
        <v>45508</v>
      </c>
      <c r="I6" s="36">
        <v>350000</v>
      </c>
      <c r="J6" s="36">
        <v>350000</v>
      </c>
      <c r="K6" s="37" t="s">
        <v>11</v>
      </c>
      <c r="L6" s="38" t="s">
        <v>14</v>
      </c>
      <c r="M6" s="37" t="s">
        <v>17</v>
      </c>
      <c r="N6" s="34" t="s">
        <v>78</v>
      </c>
      <c r="O6" s="34" t="s">
        <v>78</v>
      </c>
      <c r="P6" s="36">
        <v>0</v>
      </c>
      <c r="Q6" s="34"/>
      <c r="R6" s="34" t="s">
        <v>79</v>
      </c>
      <c r="S6" s="35">
        <v>45488</v>
      </c>
      <c r="T6" s="35">
        <v>45516</v>
      </c>
      <c r="U6" s="35"/>
      <c r="V6" s="35">
        <v>45526</v>
      </c>
      <c r="W6" s="39">
        <v>350000</v>
      </c>
      <c r="X6" s="34" t="s">
        <v>32</v>
      </c>
      <c r="Y6" s="34" t="s">
        <v>80</v>
      </c>
      <c r="Z6" s="34" t="s">
        <v>81</v>
      </c>
      <c r="AA6" s="34" t="s">
        <v>82</v>
      </c>
      <c r="AB6" s="34" t="s">
        <v>83</v>
      </c>
      <c r="AC6" s="39">
        <v>0</v>
      </c>
      <c r="AD6" s="39">
        <v>350000</v>
      </c>
      <c r="AE6" s="39">
        <v>0</v>
      </c>
      <c r="AF6" s="39">
        <v>0</v>
      </c>
      <c r="AG6" s="39">
        <v>0</v>
      </c>
      <c r="AH6" s="39">
        <v>0</v>
      </c>
      <c r="AI6" s="39">
        <v>0</v>
      </c>
      <c r="AJ6" s="39">
        <v>0</v>
      </c>
      <c r="AK6" s="39">
        <v>0</v>
      </c>
      <c r="AL6" s="39">
        <v>0</v>
      </c>
      <c r="AM6" s="39">
        <v>0</v>
      </c>
      <c r="AN6" s="34"/>
      <c r="AO6" s="35"/>
      <c r="AP6" s="34"/>
      <c r="AQ6" s="39">
        <v>0</v>
      </c>
    </row>
    <row r="7" spans="1:43" x14ac:dyDescent="0.35">
      <c r="A7" s="34">
        <v>900341409</v>
      </c>
      <c r="B7" s="34" t="s">
        <v>15</v>
      </c>
      <c r="C7" s="34" t="s">
        <v>13</v>
      </c>
      <c r="D7" s="34">
        <v>34007</v>
      </c>
      <c r="E7" s="34" t="s">
        <v>74</v>
      </c>
      <c r="F7" s="34" t="s">
        <v>75</v>
      </c>
      <c r="G7" s="35">
        <v>45196</v>
      </c>
      <c r="H7" s="35">
        <v>45216</v>
      </c>
      <c r="I7" s="36">
        <v>215900</v>
      </c>
      <c r="J7" s="36">
        <v>17100</v>
      </c>
      <c r="K7" s="37" t="s">
        <v>11</v>
      </c>
      <c r="L7" s="38" t="s">
        <v>14</v>
      </c>
      <c r="M7" s="37" t="s">
        <v>17</v>
      </c>
      <c r="N7" s="34" t="s">
        <v>54</v>
      </c>
      <c r="O7" s="34" t="s">
        <v>94</v>
      </c>
      <c r="P7" s="36">
        <v>0</v>
      </c>
      <c r="Q7" s="34"/>
      <c r="R7" s="34" t="s">
        <v>55</v>
      </c>
      <c r="S7" s="35">
        <v>45196</v>
      </c>
      <c r="T7" s="35">
        <v>45203</v>
      </c>
      <c r="U7" s="35">
        <v>45238</v>
      </c>
      <c r="V7" s="35"/>
      <c r="W7" s="39">
        <v>0</v>
      </c>
      <c r="X7" s="34"/>
      <c r="Y7" s="34"/>
      <c r="Z7" s="34"/>
      <c r="AA7" s="34"/>
      <c r="AB7" s="34"/>
      <c r="AC7" s="39">
        <v>17100</v>
      </c>
      <c r="AD7" s="39">
        <v>0</v>
      </c>
      <c r="AE7" s="39">
        <v>0</v>
      </c>
      <c r="AF7" s="39">
        <v>0</v>
      </c>
      <c r="AG7" s="39">
        <v>0</v>
      </c>
      <c r="AH7" s="39">
        <v>0</v>
      </c>
      <c r="AI7" s="39">
        <v>0</v>
      </c>
      <c r="AJ7" s="39">
        <v>0</v>
      </c>
      <c r="AK7" s="39">
        <v>0</v>
      </c>
      <c r="AL7" s="39">
        <v>198800</v>
      </c>
      <c r="AM7" s="39">
        <v>0</v>
      </c>
      <c r="AN7" s="34">
        <v>2201519365</v>
      </c>
      <c r="AO7" s="35">
        <v>45455</v>
      </c>
      <c r="AP7" s="34" t="s">
        <v>93</v>
      </c>
      <c r="AQ7" s="39">
        <v>16288215.039999999</v>
      </c>
    </row>
    <row r="8" spans="1:43" x14ac:dyDescent="0.35">
      <c r="A8" s="34">
        <v>900341409</v>
      </c>
      <c r="B8" s="34" t="s">
        <v>15</v>
      </c>
      <c r="C8" s="34" t="s">
        <v>18</v>
      </c>
      <c r="D8" s="34">
        <v>44770</v>
      </c>
      <c r="E8" s="34" t="s">
        <v>52</v>
      </c>
      <c r="F8" s="34" t="s">
        <v>53</v>
      </c>
      <c r="G8" s="35">
        <v>45625</v>
      </c>
      <c r="H8" s="35">
        <v>45645</v>
      </c>
      <c r="I8" s="36">
        <v>80000</v>
      </c>
      <c r="J8" s="36">
        <v>80000</v>
      </c>
      <c r="K8" s="37" t="s">
        <v>11</v>
      </c>
      <c r="L8" s="38" t="s">
        <v>14</v>
      </c>
      <c r="M8" s="37" t="s">
        <v>17</v>
      </c>
      <c r="N8" s="34" t="e">
        <v>#N/A</v>
      </c>
      <c r="O8" s="34" t="s">
        <v>54</v>
      </c>
      <c r="P8" s="36">
        <v>80000</v>
      </c>
      <c r="Q8" s="34">
        <v>1222551893</v>
      </c>
      <c r="R8" s="34" t="s">
        <v>55</v>
      </c>
      <c r="S8" s="35">
        <v>45625</v>
      </c>
      <c r="T8" s="35">
        <v>45635</v>
      </c>
      <c r="U8" s="35">
        <v>45649</v>
      </c>
      <c r="V8" s="35"/>
      <c r="W8" s="39">
        <v>0</v>
      </c>
      <c r="X8" s="34"/>
      <c r="Y8" s="34"/>
      <c r="Z8" s="34"/>
      <c r="AA8" s="34"/>
      <c r="AB8" s="34"/>
      <c r="AC8" s="39">
        <v>0</v>
      </c>
      <c r="AD8" s="39">
        <v>0</v>
      </c>
      <c r="AE8" s="39">
        <v>0</v>
      </c>
      <c r="AF8" s="39">
        <v>0</v>
      </c>
      <c r="AG8" s="39">
        <v>0</v>
      </c>
      <c r="AH8" s="39">
        <v>0</v>
      </c>
      <c r="AI8" s="39">
        <v>80000</v>
      </c>
      <c r="AJ8" s="39">
        <v>0</v>
      </c>
      <c r="AK8" s="39">
        <v>0</v>
      </c>
      <c r="AL8" s="39">
        <v>0</v>
      </c>
      <c r="AM8" s="39">
        <v>0</v>
      </c>
      <c r="AN8" s="34"/>
      <c r="AO8" s="35"/>
      <c r="AP8" s="34"/>
      <c r="AQ8" s="39">
        <v>0</v>
      </c>
    </row>
    <row r="9" spans="1:43" x14ac:dyDescent="0.35">
      <c r="A9" s="34">
        <v>900341409</v>
      </c>
      <c r="B9" s="34" t="s">
        <v>15</v>
      </c>
      <c r="C9" s="34" t="s">
        <v>18</v>
      </c>
      <c r="D9" s="34">
        <v>44822</v>
      </c>
      <c r="E9" s="34" t="s">
        <v>56</v>
      </c>
      <c r="F9" s="34" t="s">
        <v>57</v>
      </c>
      <c r="G9" s="35">
        <v>45625</v>
      </c>
      <c r="H9" s="35">
        <v>45645</v>
      </c>
      <c r="I9" s="36">
        <v>3500000</v>
      </c>
      <c r="J9" s="36">
        <v>3500000</v>
      </c>
      <c r="K9" s="37" t="s">
        <v>11</v>
      </c>
      <c r="L9" s="38" t="s">
        <v>14</v>
      </c>
      <c r="M9" s="37" t="s">
        <v>17</v>
      </c>
      <c r="N9" s="34" t="e">
        <v>#N/A</v>
      </c>
      <c r="O9" s="34" t="s">
        <v>54</v>
      </c>
      <c r="P9" s="36">
        <v>3430000</v>
      </c>
      <c r="Q9" s="34">
        <v>1222551890</v>
      </c>
      <c r="R9" s="34" t="s">
        <v>55</v>
      </c>
      <c r="S9" s="35">
        <v>45625</v>
      </c>
      <c r="T9" s="35">
        <v>45635</v>
      </c>
      <c r="U9" s="35">
        <v>45649</v>
      </c>
      <c r="V9" s="35"/>
      <c r="W9" s="39">
        <v>0</v>
      </c>
      <c r="X9" s="34"/>
      <c r="Y9" s="34"/>
      <c r="Z9" s="34"/>
      <c r="AA9" s="34"/>
      <c r="AB9" s="34"/>
      <c r="AC9" s="39">
        <v>0</v>
      </c>
      <c r="AD9" s="39">
        <v>0</v>
      </c>
      <c r="AE9" s="39">
        <v>0</v>
      </c>
      <c r="AF9" s="39">
        <v>0</v>
      </c>
      <c r="AG9" s="39">
        <v>0</v>
      </c>
      <c r="AH9" s="39">
        <v>0</v>
      </c>
      <c r="AI9" s="39">
        <v>3500000</v>
      </c>
      <c r="AJ9" s="39">
        <v>0</v>
      </c>
      <c r="AK9" s="39">
        <v>0</v>
      </c>
      <c r="AL9" s="39">
        <v>0</v>
      </c>
      <c r="AM9" s="39">
        <v>0</v>
      </c>
      <c r="AN9" s="34"/>
      <c r="AO9" s="35"/>
      <c r="AP9" s="34"/>
      <c r="AQ9" s="39">
        <v>0</v>
      </c>
    </row>
    <row r="10" spans="1:43" x14ac:dyDescent="0.35">
      <c r="A10" s="34">
        <v>900341409</v>
      </c>
      <c r="B10" s="34" t="s">
        <v>15</v>
      </c>
      <c r="C10" s="34" t="s">
        <v>18</v>
      </c>
      <c r="D10" s="34">
        <v>44649</v>
      </c>
      <c r="E10" s="34" t="s">
        <v>58</v>
      </c>
      <c r="F10" s="34" t="s">
        <v>59</v>
      </c>
      <c r="G10" s="35">
        <v>45624</v>
      </c>
      <c r="H10" s="35">
        <v>45644</v>
      </c>
      <c r="I10" s="36">
        <v>692000</v>
      </c>
      <c r="J10" s="36">
        <v>692000</v>
      </c>
      <c r="K10" s="37" t="s">
        <v>11</v>
      </c>
      <c r="L10" s="38" t="s">
        <v>14</v>
      </c>
      <c r="M10" s="37" t="s">
        <v>17</v>
      </c>
      <c r="N10" s="34" t="e">
        <v>#N/A</v>
      </c>
      <c r="O10" s="34" t="s">
        <v>54</v>
      </c>
      <c r="P10" s="36">
        <v>678160</v>
      </c>
      <c r="Q10" s="34">
        <v>1222551896</v>
      </c>
      <c r="R10" s="34" t="s">
        <v>55</v>
      </c>
      <c r="S10" s="35">
        <v>45624</v>
      </c>
      <c r="T10" s="35">
        <v>45635</v>
      </c>
      <c r="U10" s="35">
        <v>45649</v>
      </c>
      <c r="V10" s="35"/>
      <c r="W10" s="39">
        <v>0</v>
      </c>
      <c r="X10" s="34"/>
      <c r="Y10" s="34"/>
      <c r="Z10" s="34"/>
      <c r="AA10" s="34"/>
      <c r="AB10" s="34"/>
      <c r="AC10" s="39">
        <v>0</v>
      </c>
      <c r="AD10" s="39">
        <v>0</v>
      </c>
      <c r="AE10" s="39">
        <v>0</v>
      </c>
      <c r="AF10" s="39">
        <v>0</v>
      </c>
      <c r="AG10" s="39">
        <v>0</v>
      </c>
      <c r="AH10" s="39">
        <v>0</v>
      </c>
      <c r="AI10" s="39">
        <v>692000</v>
      </c>
      <c r="AJ10" s="39">
        <v>0</v>
      </c>
      <c r="AK10" s="39">
        <v>0</v>
      </c>
      <c r="AL10" s="39">
        <v>0</v>
      </c>
      <c r="AM10" s="39">
        <v>0</v>
      </c>
      <c r="AN10" s="34"/>
      <c r="AO10" s="35"/>
      <c r="AP10" s="34"/>
      <c r="AQ10" s="39">
        <v>0</v>
      </c>
    </row>
    <row r="11" spans="1:43" x14ac:dyDescent="0.35">
      <c r="A11" s="34">
        <v>900341409</v>
      </c>
      <c r="B11" s="34" t="s">
        <v>15</v>
      </c>
      <c r="C11" s="34" t="s">
        <v>18</v>
      </c>
      <c r="D11" s="34">
        <v>44650</v>
      </c>
      <c r="E11" s="34" t="s">
        <v>60</v>
      </c>
      <c r="F11" s="34" t="s">
        <v>61</v>
      </c>
      <c r="G11" s="35">
        <v>45624</v>
      </c>
      <c r="H11" s="35">
        <v>45644</v>
      </c>
      <c r="I11" s="36">
        <v>692000</v>
      </c>
      <c r="J11" s="36">
        <v>692000</v>
      </c>
      <c r="K11" s="37" t="s">
        <v>11</v>
      </c>
      <c r="L11" s="38" t="s">
        <v>14</v>
      </c>
      <c r="M11" s="37" t="s">
        <v>17</v>
      </c>
      <c r="N11" s="34" t="e">
        <v>#N/A</v>
      </c>
      <c r="O11" s="34" t="s">
        <v>54</v>
      </c>
      <c r="P11" s="36">
        <v>678160</v>
      </c>
      <c r="Q11" s="34">
        <v>1222551895</v>
      </c>
      <c r="R11" s="34" t="s">
        <v>55</v>
      </c>
      <c r="S11" s="35">
        <v>45624</v>
      </c>
      <c r="T11" s="35">
        <v>45635</v>
      </c>
      <c r="U11" s="35">
        <v>45649</v>
      </c>
      <c r="V11" s="35"/>
      <c r="W11" s="39">
        <v>0</v>
      </c>
      <c r="X11" s="34"/>
      <c r="Y11" s="34"/>
      <c r="Z11" s="34"/>
      <c r="AA11" s="34"/>
      <c r="AB11" s="34"/>
      <c r="AC11" s="39">
        <v>0</v>
      </c>
      <c r="AD11" s="39">
        <v>0</v>
      </c>
      <c r="AE11" s="39">
        <v>0</v>
      </c>
      <c r="AF11" s="39">
        <v>0</v>
      </c>
      <c r="AG11" s="39">
        <v>0</v>
      </c>
      <c r="AH11" s="39">
        <v>0</v>
      </c>
      <c r="AI11" s="39">
        <v>692000</v>
      </c>
      <c r="AJ11" s="39">
        <v>0</v>
      </c>
      <c r="AK11" s="39">
        <v>0</v>
      </c>
      <c r="AL11" s="39">
        <v>0</v>
      </c>
      <c r="AM11" s="39">
        <v>0</v>
      </c>
      <c r="AN11" s="34"/>
      <c r="AO11" s="35"/>
      <c r="AP11" s="34"/>
      <c r="AQ11" s="39">
        <v>0</v>
      </c>
    </row>
    <row r="12" spans="1:43" x14ac:dyDescent="0.35">
      <c r="A12" s="34">
        <v>900341409</v>
      </c>
      <c r="B12" s="34" t="s">
        <v>15</v>
      </c>
      <c r="C12" s="34" t="s">
        <v>18</v>
      </c>
      <c r="D12" s="34">
        <v>44651</v>
      </c>
      <c r="E12" s="34" t="s">
        <v>62</v>
      </c>
      <c r="F12" s="34" t="s">
        <v>63</v>
      </c>
      <c r="G12" s="35">
        <v>45624</v>
      </c>
      <c r="H12" s="35">
        <v>45644</v>
      </c>
      <c r="I12" s="36">
        <v>692000</v>
      </c>
      <c r="J12" s="36">
        <v>692000</v>
      </c>
      <c r="K12" s="37" t="s">
        <v>11</v>
      </c>
      <c r="L12" s="38" t="s">
        <v>14</v>
      </c>
      <c r="M12" s="37" t="s">
        <v>17</v>
      </c>
      <c r="N12" s="34" t="e">
        <v>#N/A</v>
      </c>
      <c r="O12" s="34" t="s">
        <v>54</v>
      </c>
      <c r="P12" s="36">
        <v>678160</v>
      </c>
      <c r="Q12" s="34">
        <v>1222551894</v>
      </c>
      <c r="R12" s="34" t="s">
        <v>55</v>
      </c>
      <c r="S12" s="35">
        <v>45624</v>
      </c>
      <c r="T12" s="35">
        <v>45635</v>
      </c>
      <c r="U12" s="35">
        <v>45649</v>
      </c>
      <c r="V12" s="35"/>
      <c r="W12" s="39">
        <v>0</v>
      </c>
      <c r="X12" s="34"/>
      <c r="Y12" s="34"/>
      <c r="Z12" s="34"/>
      <c r="AA12" s="34"/>
      <c r="AB12" s="34"/>
      <c r="AC12" s="39">
        <v>0</v>
      </c>
      <c r="AD12" s="39">
        <v>0</v>
      </c>
      <c r="AE12" s="39">
        <v>0</v>
      </c>
      <c r="AF12" s="39">
        <v>0</v>
      </c>
      <c r="AG12" s="39">
        <v>0</v>
      </c>
      <c r="AH12" s="39">
        <v>0</v>
      </c>
      <c r="AI12" s="39">
        <v>692000</v>
      </c>
      <c r="AJ12" s="39">
        <v>0</v>
      </c>
      <c r="AK12" s="39">
        <v>0</v>
      </c>
      <c r="AL12" s="39">
        <v>0</v>
      </c>
      <c r="AM12" s="39">
        <v>0</v>
      </c>
      <c r="AN12" s="34"/>
      <c r="AO12" s="35"/>
      <c r="AP12" s="34"/>
      <c r="AQ12" s="39">
        <v>0</v>
      </c>
    </row>
    <row r="13" spans="1:43" x14ac:dyDescent="0.35">
      <c r="A13" s="34">
        <v>900341409</v>
      </c>
      <c r="B13" s="34" t="s">
        <v>15</v>
      </c>
      <c r="C13" s="34" t="s">
        <v>18</v>
      </c>
      <c r="D13" s="34">
        <v>42658</v>
      </c>
      <c r="E13" s="34" t="s">
        <v>70</v>
      </c>
      <c r="F13" s="34" t="s">
        <v>71</v>
      </c>
      <c r="G13" s="35">
        <v>45573</v>
      </c>
      <c r="H13" s="35">
        <v>45593</v>
      </c>
      <c r="I13" s="36">
        <v>70000</v>
      </c>
      <c r="J13" s="36">
        <v>70000</v>
      </c>
      <c r="K13" s="37" t="s">
        <v>11</v>
      </c>
      <c r="L13" s="38" t="s">
        <v>14</v>
      </c>
      <c r="M13" s="37" t="s">
        <v>17</v>
      </c>
      <c r="N13" s="34" t="e">
        <v>#N/A</v>
      </c>
      <c r="O13" s="34" t="s">
        <v>54</v>
      </c>
      <c r="P13" s="36">
        <v>70000</v>
      </c>
      <c r="Q13" s="34">
        <v>1222545510</v>
      </c>
      <c r="R13" s="34" t="s">
        <v>55</v>
      </c>
      <c r="S13" s="35">
        <v>45573</v>
      </c>
      <c r="T13" s="35">
        <v>45597</v>
      </c>
      <c r="U13" s="35">
        <v>45608</v>
      </c>
      <c r="V13" s="35"/>
      <c r="W13" s="39">
        <v>0</v>
      </c>
      <c r="X13" s="34"/>
      <c r="Y13" s="34"/>
      <c r="Z13" s="34"/>
      <c r="AA13" s="34"/>
      <c r="AB13" s="34"/>
      <c r="AC13" s="39">
        <v>0</v>
      </c>
      <c r="AD13" s="39">
        <v>0</v>
      </c>
      <c r="AE13" s="39">
        <v>0</v>
      </c>
      <c r="AF13" s="39">
        <v>0</v>
      </c>
      <c r="AG13" s="39">
        <v>0</v>
      </c>
      <c r="AH13" s="39">
        <v>0</v>
      </c>
      <c r="AI13" s="39">
        <v>70000</v>
      </c>
      <c r="AJ13" s="39">
        <v>0</v>
      </c>
      <c r="AK13" s="39">
        <v>0</v>
      </c>
      <c r="AL13" s="39">
        <v>0</v>
      </c>
      <c r="AM13" s="39">
        <v>0</v>
      </c>
      <c r="AN13" s="34"/>
      <c r="AO13" s="35"/>
      <c r="AP13" s="34"/>
      <c r="AQ13" s="39">
        <v>0</v>
      </c>
    </row>
    <row r="14" spans="1:43" x14ac:dyDescent="0.35">
      <c r="A14" s="34">
        <v>900341409</v>
      </c>
      <c r="B14" s="34" t="s">
        <v>15</v>
      </c>
      <c r="C14" s="34" t="s">
        <v>18</v>
      </c>
      <c r="D14" s="34">
        <v>42657</v>
      </c>
      <c r="E14" s="34" t="s">
        <v>72</v>
      </c>
      <c r="F14" s="34" t="s">
        <v>73</v>
      </c>
      <c r="G14" s="35">
        <v>45573</v>
      </c>
      <c r="H14" s="35">
        <v>45593</v>
      </c>
      <c r="I14" s="36">
        <v>60000</v>
      </c>
      <c r="J14" s="36">
        <v>60000</v>
      </c>
      <c r="K14" s="37" t="s">
        <v>11</v>
      </c>
      <c r="L14" s="38" t="s">
        <v>14</v>
      </c>
      <c r="M14" s="37" t="s">
        <v>17</v>
      </c>
      <c r="N14" s="34" t="e">
        <v>#N/A</v>
      </c>
      <c r="O14" s="34" t="s">
        <v>54</v>
      </c>
      <c r="P14" s="36">
        <v>60000</v>
      </c>
      <c r="Q14" s="34">
        <v>1222536176</v>
      </c>
      <c r="R14" s="34" t="s">
        <v>55</v>
      </c>
      <c r="S14" s="35">
        <v>45573</v>
      </c>
      <c r="T14" s="35">
        <v>45597</v>
      </c>
      <c r="U14" s="35">
        <v>45608</v>
      </c>
      <c r="V14" s="35"/>
      <c r="W14" s="39">
        <v>0</v>
      </c>
      <c r="X14" s="34"/>
      <c r="Y14" s="34"/>
      <c r="Z14" s="34"/>
      <c r="AA14" s="34"/>
      <c r="AB14" s="34"/>
      <c r="AC14" s="39">
        <v>0</v>
      </c>
      <c r="AD14" s="39">
        <v>0</v>
      </c>
      <c r="AE14" s="39">
        <v>0</v>
      </c>
      <c r="AF14" s="39">
        <v>0</v>
      </c>
      <c r="AG14" s="39">
        <v>0</v>
      </c>
      <c r="AH14" s="39">
        <v>0</v>
      </c>
      <c r="AI14" s="39">
        <v>60000</v>
      </c>
      <c r="AJ14" s="39">
        <v>0</v>
      </c>
      <c r="AK14" s="39">
        <v>0</v>
      </c>
      <c r="AL14" s="39">
        <v>0</v>
      </c>
      <c r="AM14" s="39">
        <v>0</v>
      </c>
      <c r="AN14" s="34"/>
      <c r="AO14" s="35"/>
      <c r="AP14" s="34"/>
      <c r="AQ14" s="39">
        <v>0</v>
      </c>
    </row>
    <row r="15" spans="1:43" x14ac:dyDescent="0.35">
      <c r="A15" s="34">
        <v>900341409</v>
      </c>
      <c r="B15" s="34" t="s">
        <v>15</v>
      </c>
      <c r="C15" s="34" t="s">
        <v>18</v>
      </c>
      <c r="D15" s="34">
        <v>44802</v>
      </c>
      <c r="E15" s="34" t="s">
        <v>64</v>
      </c>
      <c r="F15" s="34" t="s">
        <v>65</v>
      </c>
      <c r="G15" s="35">
        <v>45625</v>
      </c>
      <c r="H15" s="35">
        <v>45645</v>
      </c>
      <c r="I15" s="36">
        <v>65500</v>
      </c>
      <c r="J15" s="36">
        <v>65500</v>
      </c>
      <c r="K15" s="37" t="s">
        <v>11</v>
      </c>
      <c r="L15" s="38" t="s">
        <v>14</v>
      </c>
      <c r="M15" s="37" t="s">
        <v>17</v>
      </c>
      <c r="N15" s="34" t="e">
        <v>#N/A</v>
      </c>
      <c r="O15" s="34" t="s">
        <v>54</v>
      </c>
      <c r="P15" s="36">
        <v>0</v>
      </c>
      <c r="Q15" s="34"/>
      <c r="R15" s="34" t="s">
        <v>55</v>
      </c>
      <c r="S15" s="35">
        <v>45625</v>
      </c>
      <c r="T15" s="35">
        <v>45635</v>
      </c>
      <c r="U15" s="35">
        <v>45649</v>
      </c>
      <c r="V15" s="35"/>
      <c r="W15" s="39">
        <v>0</v>
      </c>
      <c r="X15" s="34"/>
      <c r="Y15" s="34"/>
      <c r="Z15" s="34"/>
      <c r="AA15" s="34"/>
      <c r="AB15" s="34"/>
      <c r="AC15" s="39">
        <v>0</v>
      </c>
      <c r="AD15" s="39">
        <v>0</v>
      </c>
      <c r="AE15" s="39">
        <v>0</v>
      </c>
      <c r="AF15" s="39">
        <v>0</v>
      </c>
      <c r="AG15" s="39">
        <v>0</v>
      </c>
      <c r="AH15" s="39">
        <v>0</v>
      </c>
      <c r="AI15" s="39">
        <v>65500</v>
      </c>
      <c r="AJ15" s="39">
        <v>0</v>
      </c>
      <c r="AK15" s="39">
        <v>0</v>
      </c>
      <c r="AL15" s="39">
        <v>0</v>
      </c>
      <c r="AM15" s="39">
        <v>0</v>
      </c>
      <c r="AN15" s="34"/>
      <c r="AO15" s="35"/>
      <c r="AP15" s="34"/>
      <c r="AQ15" s="39">
        <v>0</v>
      </c>
    </row>
    <row r="16" spans="1:43" x14ac:dyDescent="0.35">
      <c r="A16" s="34">
        <v>900341409</v>
      </c>
      <c r="B16" s="34" t="s">
        <v>15</v>
      </c>
      <c r="C16" s="34" t="s">
        <v>18</v>
      </c>
      <c r="D16" s="34">
        <v>44771</v>
      </c>
      <c r="E16" s="34" t="s">
        <v>66</v>
      </c>
      <c r="F16" s="34" t="s">
        <v>67</v>
      </c>
      <c r="G16" s="35">
        <v>45625</v>
      </c>
      <c r="H16" s="35">
        <v>45645</v>
      </c>
      <c r="I16" s="36">
        <v>70000</v>
      </c>
      <c r="J16" s="36">
        <v>70000</v>
      </c>
      <c r="K16" s="37" t="s">
        <v>11</v>
      </c>
      <c r="L16" s="38" t="s">
        <v>14</v>
      </c>
      <c r="M16" s="37" t="s">
        <v>17</v>
      </c>
      <c r="N16" s="34" t="e">
        <v>#N/A</v>
      </c>
      <c r="O16" s="34" t="s">
        <v>54</v>
      </c>
      <c r="P16" s="36">
        <v>0</v>
      </c>
      <c r="Q16" s="34"/>
      <c r="R16" s="34" t="s">
        <v>55</v>
      </c>
      <c r="S16" s="35">
        <v>45625</v>
      </c>
      <c r="T16" s="35">
        <v>45635</v>
      </c>
      <c r="U16" s="35">
        <v>45649</v>
      </c>
      <c r="V16" s="35"/>
      <c r="W16" s="39">
        <v>0</v>
      </c>
      <c r="X16" s="34"/>
      <c r="Y16" s="34"/>
      <c r="Z16" s="34"/>
      <c r="AA16" s="34"/>
      <c r="AB16" s="34"/>
      <c r="AC16" s="39">
        <v>0</v>
      </c>
      <c r="AD16" s="39">
        <v>0</v>
      </c>
      <c r="AE16" s="39">
        <v>0</v>
      </c>
      <c r="AF16" s="39">
        <v>0</v>
      </c>
      <c r="AG16" s="39">
        <v>0</v>
      </c>
      <c r="AH16" s="39">
        <v>0</v>
      </c>
      <c r="AI16" s="39">
        <v>70000</v>
      </c>
      <c r="AJ16" s="39">
        <v>0</v>
      </c>
      <c r="AK16" s="39">
        <v>0</v>
      </c>
      <c r="AL16" s="39">
        <v>0</v>
      </c>
      <c r="AM16" s="39">
        <v>0</v>
      </c>
      <c r="AN16" s="34"/>
      <c r="AO16" s="35"/>
      <c r="AP16" s="34"/>
      <c r="AQ16" s="39">
        <v>0</v>
      </c>
    </row>
    <row r="17" spans="1:43" x14ac:dyDescent="0.35">
      <c r="A17" s="34">
        <v>900341409</v>
      </c>
      <c r="B17" s="34" t="s">
        <v>15</v>
      </c>
      <c r="C17" s="34" t="s">
        <v>18</v>
      </c>
      <c r="D17" s="34">
        <v>44783</v>
      </c>
      <c r="E17" s="34" t="s">
        <v>68</v>
      </c>
      <c r="F17" s="34" t="s">
        <v>69</v>
      </c>
      <c r="G17" s="35">
        <v>45625</v>
      </c>
      <c r="H17" s="35">
        <v>45645</v>
      </c>
      <c r="I17" s="36">
        <v>398250</v>
      </c>
      <c r="J17" s="36">
        <v>398250</v>
      </c>
      <c r="K17" s="37" t="s">
        <v>11</v>
      </c>
      <c r="L17" s="38" t="s">
        <v>14</v>
      </c>
      <c r="M17" s="37" t="s">
        <v>17</v>
      </c>
      <c r="N17" s="34" t="e">
        <v>#N/A</v>
      </c>
      <c r="O17" s="34" t="s">
        <v>54</v>
      </c>
      <c r="P17" s="36">
        <v>0</v>
      </c>
      <c r="Q17" s="34"/>
      <c r="R17" s="34" t="s">
        <v>55</v>
      </c>
      <c r="S17" s="35">
        <v>45625</v>
      </c>
      <c r="T17" s="35">
        <v>45635</v>
      </c>
      <c r="U17" s="35">
        <v>45649</v>
      </c>
      <c r="V17" s="35"/>
      <c r="W17" s="39">
        <v>0</v>
      </c>
      <c r="X17" s="34"/>
      <c r="Y17" s="34"/>
      <c r="Z17" s="34"/>
      <c r="AA17" s="34"/>
      <c r="AB17" s="34"/>
      <c r="AC17" s="39">
        <v>0</v>
      </c>
      <c r="AD17" s="39">
        <v>0</v>
      </c>
      <c r="AE17" s="39">
        <v>0</v>
      </c>
      <c r="AF17" s="39">
        <v>0</v>
      </c>
      <c r="AG17" s="39">
        <v>0</v>
      </c>
      <c r="AH17" s="39">
        <v>0</v>
      </c>
      <c r="AI17" s="39">
        <v>398250</v>
      </c>
      <c r="AJ17" s="39">
        <v>0</v>
      </c>
      <c r="AK17" s="39">
        <v>0</v>
      </c>
      <c r="AL17" s="39">
        <v>0</v>
      </c>
      <c r="AM17" s="39">
        <v>0</v>
      </c>
      <c r="AN17" s="34"/>
      <c r="AO17" s="35"/>
      <c r="AP17" s="34"/>
      <c r="AQ17" s="39">
        <v>0</v>
      </c>
    </row>
    <row r="18" spans="1:43" x14ac:dyDescent="0.35">
      <c r="A18" s="34">
        <v>900341409</v>
      </c>
      <c r="B18" s="34" t="s">
        <v>15</v>
      </c>
      <c r="C18" s="34" t="s">
        <v>13</v>
      </c>
      <c r="D18" s="34">
        <v>37203</v>
      </c>
      <c r="E18" s="34" t="s">
        <v>91</v>
      </c>
      <c r="F18" s="34" t="s">
        <v>92</v>
      </c>
      <c r="G18" s="35">
        <v>45316</v>
      </c>
      <c r="H18" s="35">
        <v>45336</v>
      </c>
      <c r="I18" s="36">
        <v>2100000</v>
      </c>
      <c r="J18" s="36">
        <v>2100000</v>
      </c>
      <c r="K18" s="37" t="s">
        <v>11</v>
      </c>
      <c r="L18" s="38" t="s">
        <v>14</v>
      </c>
      <c r="M18" s="37" t="s">
        <v>17</v>
      </c>
      <c r="N18" s="34" t="s">
        <v>54</v>
      </c>
      <c r="O18" s="34" t="s">
        <v>54</v>
      </c>
      <c r="P18" s="36">
        <v>0</v>
      </c>
      <c r="Q18" s="34"/>
      <c r="R18" s="34" t="s">
        <v>55</v>
      </c>
      <c r="S18" s="35">
        <v>45316</v>
      </c>
      <c r="T18" s="35">
        <v>45327</v>
      </c>
      <c r="U18" s="35"/>
      <c r="V18" s="35"/>
      <c r="W18" s="39">
        <v>0</v>
      </c>
      <c r="X18" s="34"/>
      <c r="Y18" s="34"/>
      <c r="Z18" s="34"/>
      <c r="AA18" s="34"/>
      <c r="AB18" s="34"/>
      <c r="AC18" s="39">
        <v>0</v>
      </c>
      <c r="AD18" s="39">
        <v>0</v>
      </c>
      <c r="AE18" s="39">
        <v>0</v>
      </c>
      <c r="AF18" s="39">
        <v>0</v>
      </c>
      <c r="AG18" s="39">
        <v>0</v>
      </c>
      <c r="AH18" s="39">
        <v>0</v>
      </c>
      <c r="AI18" s="39">
        <v>2100000</v>
      </c>
      <c r="AJ18" s="39">
        <v>0</v>
      </c>
      <c r="AK18" s="39">
        <v>0</v>
      </c>
      <c r="AL18" s="39">
        <v>0</v>
      </c>
      <c r="AM18" s="39">
        <v>0</v>
      </c>
      <c r="AN18" s="34"/>
      <c r="AO18" s="35"/>
      <c r="AP18" s="34"/>
      <c r="AQ18" s="39">
        <v>0</v>
      </c>
    </row>
  </sheetData>
  <autoFilter ref="A2:AS18">
    <sortState ref="A3:AS18">
      <sortCondition ref="R2:R18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2" zoomScaleNormal="100" workbookViewId="0">
      <selection activeCell="F13" sqref="F13"/>
    </sheetView>
  </sheetViews>
  <sheetFormatPr baseColWidth="10" defaultRowHeight="12.5" x14ac:dyDescent="0.25"/>
  <cols>
    <col min="1" max="1" width="1" style="49" customWidth="1"/>
    <col min="2" max="2" width="10.90625" style="49"/>
    <col min="3" max="3" width="17.54296875" style="49" customWidth="1"/>
    <col min="4" max="4" width="11.54296875" style="49" customWidth="1"/>
    <col min="5" max="8" width="10.90625" style="49"/>
    <col min="9" max="9" width="22.54296875" style="49" customWidth="1"/>
    <col min="10" max="10" width="14" style="49" customWidth="1"/>
    <col min="11" max="11" width="1.7265625" style="49" customWidth="1"/>
    <col min="12" max="16384" width="10.90625" style="49"/>
  </cols>
  <sheetData>
    <row r="1" spans="2:10" ht="6" customHeight="1" thickBot="1" x14ac:dyDescent="0.3"/>
    <row r="2" spans="2:10" ht="19.5" customHeight="1" x14ac:dyDescent="0.25">
      <c r="B2" s="50"/>
      <c r="C2" s="51"/>
      <c r="D2" s="52" t="s">
        <v>99</v>
      </c>
      <c r="E2" s="53"/>
      <c r="F2" s="53"/>
      <c r="G2" s="53"/>
      <c r="H2" s="53"/>
      <c r="I2" s="54"/>
      <c r="J2" s="55" t="s">
        <v>100</v>
      </c>
    </row>
    <row r="3" spans="2:10" ht="15.75" customHeight="1" thickBot="1" x14ac:dyDescent="0.3">
      <c r="B3" s="56"/>
      <c r="C3" s="57"/>
      <c r="D3" s="58"/>
      <c r="E3" s="59"/>
      <c r="F3" s="59"/>
      <c r="G3" s="59"/>
      <c r="H3" s="59"/>
      <c r="I3" s="60"/>
      <c r="J3" s="61"/>
    </row>
    <row r="4" spans="2:10" ht="13" x14ac:dyDescent="0.25">
      <c r="B4" s="56"/>
      <c r="C4" s="57"/>
      <c r="D4" s="62"/>
      <c r="E4" s="63"/>
      <c r="F4" s="63"/>
      <c r="G4" s="63"/>
      <c r="H4" s="63"/>
      <c r="I4" s="64"/>
      <c r="J4" s="65"/>
    </row>
    <row r="5" spans="2:10" ht="13" x14ac:dyDescent="0.25">
      <c r="B5" s="56"/>
      <c r="C5" s="57"/>
      <c r="D5" s="66" t="s">
        <v>101</v>
      </c>
      <c r="E5" s="67"/>
      <c r="F5" s="67"/>
      <c r="G5" s="67"/>
      <c r="H5" s="67"/>
      <c r="I5" s="68"/>
      <c r="J5" s="68" t="s">
        <v>102</v>
      </c>
    </row>
    <row r="6" spans="2:10" ht="13.5" thickBot="1" x14ac:dyDescent="0.3">
      <c r="B6" s="69"/>
      <c r="C6" s="70"/>
      <c r="D6" s="71"/>
      <c r="E6" s="72"/>
      <c r="F6" s="72"/>
      <c r="G6" s="72"/>
      <c r="H6" s="72"/>
      <c r="I6" s="73"/>
      <c r="J6" s="74"/>
    </row>
    <row r="7" spans="2:10" x14ac:dyDescent="0.25">
      <c r="B7" s="75"/>
      <c r="J7" s="76"/>
    </row>
    <row r="8" spans="2:10" x14ac:dyDescent="0.25">
      <c r="B8" s="75"/>
      <c r="J8" s="76"/>
    </row>
    <row r="9" spans="2:10" x14ac:dyDescent="0.25">
      <c r="B9" s="75"/>
      <c r="C9" s="49" t="s">
        <v>135</v>
      </c>
      <c r="J9" s="76"/>
    </row>
    <row r="10" spans="2:10" ht="13" x14ac:dyDescent="0.3">
      <c r="B10" s="75"/>
      <c r="C10" s="77"/>
      <c r="E10" s="78"/>
      <c r="H10" s="79"/>
      <c r="J10" s="76"/>
    </row>
    <row r="11" spans="2:10" x14ac:dyDescent="0.25">
      <c r="B11" s="75"/>
      <c r="J11" s="76"/>
    </row>
    <row r="12" spans="2:10" ht="13" x14ac:dyDescent="0.3">
      <c r="B12" s="75"/>
      <c r="C12" s="77" t="s">
        <v>136</v>
      </c>
      <c r="J12" s="76"/>
    </row>
    <row r="13" spans="2:10" ht="13" x14ac:dyDescent="0.3">
      <c r="B13" s="75"/>
      <c r="C13" s="77" t="s">
        <v>137</v>
      </c>
      <c r="J13" s="76"/>
    </row>
    <row r="14" spans="2:10" x14ac:dyDescent="0.25">
      <c r="B14" s="75"/>
      <c r="J14" s="76"/>
    </row>
    <row r="15" spans="2:10" x14ac:dyDescent="0.25">
      <c r="B15" s="75"/>
      <c r="C15" s="49" t="s">
        <v>103</v>
      </c>
      <c r="J15" s="76"/>
    </row>
    <row r="16" spans="2:10" x14ac:dyDescent="0.25">
      <c r="B16" s="75"/>
      <c r="C16" s="80"/>
      <c r="J16" s="76"/>
    </row>
    <row r="17" spans="2:10" ht="13" x14ac:dyDescent="0.3">
      <c r="B17" s="75"/>
      <c r="C17" s="49" t="s">
        <v>104</v>
      </c>
      <c r="D17" s="78"/>
      <c r="H17" s="81"/>
      <c r="I17" s="82"/>
      <c r="J17" s="76"/>
    </row>
    <row r="18" spans="2:10" ht="13" x14ac:dyDescent="0.3">
      <c r="B18" s="75"/>
      <c r="C18" s="77" t="s">
        <v>105</v>
      </c>
      <c r="D18" s="77"/>
      <c r="E18" s="77"/>
      <c r="F18" s="77"/>
      <c r="H18" s="83">
        <v>16</v>
      </c>
      <c r="I18" s="84">
        <v>20100058</v>
      </c>
      <c r="J18" s="76"/>
    </row>
    <row r="19" spans="2:10" x14ac:dyDescent="0.25">
      <c r="B19" s="75"/>
      <c r="C19" s="49" t="s">
        <v>106</v>
      </c>
      <c r="H19" s="85">
        <v>3</v>
      </c>
      <c r="I19" s="86">
        <v>10130512</v>
      </c>
      <c r="J19" s="76"/>
    </row>
    <row r="20" spans="2:10" x14ac:dyDescent="0.25">
      <c r="B20" s="75"/>
      <c r="C20" s="49" t="s">
        <v>107</v>
      </c>
      <c r="H20" s="85">
        <v>1</v>
      </c>
      <c r="I20" s="86">
        <v>350000</v>
      </c>
      <c r="J20" s="76"/>
    </row>
    <row r="21" spans="2:10" x14ac:dyDescent="0.25">
      <c r="B21" s="75"/>
      <c r="C21" s="49" t="s">
        <v>108</v>
      </c>
      <c r="H21" s="85">
        <v>0</v>
      </c>
      <c r="I21" s="86">
        <v>0</v>
      </c>
      <c r="J21" s="76"/>
    </row>
    <row r="22" spans="2:10" x14ac:dyDescent="0.25">
      <c r="B22" s="75"/>
      <c r="C22" s="49" t="s">
        <v>109</v>
      </c>
      <c r="H22" s="85">
        <v>0</v>
      </c>
      <c r="I22" s="86">
        <v>0</v>
      </c>
      <c r="J22" s="76"/>
    </row>
    <row r="23" spans="2:10" x14ac:dyDescent="0.25">
      <c r="B23" s="75"/>
      <c r="C23" s="49" t="s">
        <v>110</v>
      </c>
      <c r="H23" s="85">
        <v>0</v>
      </c>
      <c r="I23" s="86">
        <v>0</v>
      </c>
      <c r="J23" s="76"/>
    </row>
    <row r="24" spans="2:10" ht="13" thickBot="1" x14ac:dyDescent="0.3">
      <c r="B24" s="75"/>
      <c r="C24" s="49" t="s">
        <v>111</v>
      </c>
      <c r="H24" s="87">
        <v>0</v>
      </c>
      <c r="I24" s="88">
        <v>0</v>
      </c>
      <c r="J24" s="76"/>
    </row>
    <row r="25" spans="2:10" ht="13" x14ac:dyDescent="0.3">
      <c r="B25" s="75"/>
      <c r="C25" s="77" t="s">
        <v>112</v>
      </c>
      <c r="D25" s="77"/>
      <c r="E25" s="77"/>
      <c r="F25" s="77"/>
      <c r="H25" s="83">
        <f>H19+H20+H21+H22+H24+H23</f>
        <v>4</v>
      </c>
      <c r="I25" s="84">
        <f>I19+I20+I21+I22+I24+I23</f>
        <v>10480512</v>
      </c>
      <c r="J25" s="76"/>
    </row>
    <row r="26" spans="2:10" x14ac:dyDescent="0.25">
      <c r="B26" s="75"/>
      <c r="C26" s="49" t="s">
        <v>113</v>
      </c>
      <c r="H26" s="85">
        <v>12</v>
      </c>
      <c r="I26" s="86">
        <v>9619546</v>
      </c>
      <c r="J26" s="76"/>
    </row>
    <row r="27" spans="2:10" ht="13" thickBot="1" x14ac:dyDescent="0.3">
      <c r="B27" s="75"/>
      <c r="C27" s="49" t="s">
        <v>44</v>
      </c>
      <c r="H27" s="87">
        <v>0</v>
      </c>
      <c r="I27" s="88">
        <v>0</v>
      </c>
      <c r="J27" s="76"/>
    </row>
    <row r="28" spans="2:10" ht="13" x14ac:dyDescent="0.3">
      <c r="B28" s="75"/>
      <c r="C28" s="77" t="s">
        <v>114</v>
      </c>
      <c r="D28" s="77"/>
      <c r="E28" s="77"/>
      <c r="F28" s="77"/>
      <c r="H28" s="83">
        <f>H26+H27</f>
        <v>12</v>
      </c>
      <c r="I28" s="84">
        <f>I26+I27</f>
        <v>9619546</v>
      </c>
      <c r="J28" s="76"/>
    </row>
    <row r="29" spans="2:10" ht="13.5" thickBot="1" x14ac:dyDescent="0.35">
      <c r="B29" s="75"/>
      <c r="C29" s="49" t="s">
        <v>115</v>
      </c>
      <c r="D29" s="77"/>
      <c r="E29" s="77"/>
      <c r="F29" s="77"/>
      <c r="H29" s="87">
        <v>0</v>
      </c>
      <c r="I29" s="88">
        <v>0</v>
      </c>
      <c r="J29" s="76"/>
    </row>
    <row r="30" spans="2:10" ht="13" x14ac:dyDescent="0.3">
      <c r="B30" s="75"/>
      <c r="C30" s="77" t="s">
        <v>116</v>
      </c>
      <c r="D30" s="77"/>
      <c r="E30" s="77"/>
      <c r="F30" s="77"/>
      <c r="H30" s="85">
        <f>H29</f>
        <v>0</v>
      </c>
      <c r="I30" s="86">
        <f>I29</f>
        <v>0</v>
      </c>
      <c r="J30" s="76"/>
    </row>
    <row r="31" spans="2:10" ht="13" x14ac:dyDescent="0.3">
      <c r="B31" s="75"/>
      <c r="C31" s="77"/>
      <c r="D31" s="77"/>
      <c r="E31" s="77"/>
      <c r="F31" s="77"/>
      <c r="H31" s="89"/>
      <c r="I31" s="84"/>
      <c r="J31" s="76"/>
    </row>
    <row r="32" spans="2:10" ht="13.5" thickBot="1" x14ac:dyDescent="0.35">
      <c r="B32" s="75"/>
      <c r="C32" s="77" t="s">
        <v>117</v>
      </c>
      <c r="D32" s="77"/>
      <c r="H32" s="90">
        <f>H25+H28+H30</f>
        <v>16</v>
      </c>
      <c r="I32" s="91">
        <f>I25+I28+I30</f>
        <v>20100058</v>
      </c>
      <c r="J32" s="76"/>
    </row>
    <row r="33" spans="2:10" ht="13.5" thickTop="1" x14ac:dyDescent="0.3">
      <c r="B33" s="75"/>
      <c r="C33" s="77"/>
      <c r="D33" s="77"/>
      <c r="H33" s="92">
        <f>+H18-H32</f>
        <v>0</v>
      </c>
      <c r="I33" s="86">
        <f>+I18-I32</f>
        <v>0</v>
      </c>
      <c r="J33" s="76"/>
    </row>
    <row r="34" spans="2:10" x14ac:dyDescent="0.25">
      <c r="B34" s="75"/>
      <c r="G34" s="92"/>
      <c r="H34" s="92"/>
      <c r="I34" s="92"/>
      <c r="J34" s="76"/>
    </row>
    <row r="35" spans="2:10" x14ac:dyDescent="0.25">
      <c r="B35" s="75"/>
      <c r="G35" s="92"/>
      <c r="H35" s="92"/>
      <c r="I35" s="92"/>
      <c r="J35" s="76"/>
    </row>
    <row r="36" spans="2:10" ht="13" x14ac:dyDescent="0.3">
      <c r="B36" s="75"/>
      <c r="C36" s="77"/>
      <c r="G36" s="92"/>
      <c r="H36" s="92"/>
      <c r="I36" s="92"/>
      <c r="J36" s="76"/>
    </row>
    <row r="37" spans="2:10" ht="13.5" thickBot="1" x14ac:dyDescent="0.35">
      <c r="B37" s="75"/>
      <c r="C37" s="93" t="s">
        <v>118</v>
      </c>
      <c r="D37" s="94"/>
      <c r="H37" s="93" t="s">
        <v>119</v>
      </c>
      <c r="I37" s="94"/>
      <c r="J37" s="76"/>
    </row>
    <row r="38" spans="2:10" ht="13" x14ac:dyDescent="0.3">
      <c r="B38" s="75"/>
      <c r="C38" s="77" t="s">
        <v>120</v>
      </c>
      <c r="D38" s="92"/>
      <c r="H38" s="95" t="s">
        <v>121</v>
      </c>
      <c r="I38" s="92"/>
      <c r="J38" s="76"/>
    </row>
    <row r="39" spans="2:10" ht="13" x14ac:dyDescent="0.3">
      <c r="B39" s="75"/>
      <c r="C39" s="77" t="s">
        <v>122</v>
      </c>
      <c r="H39" s="77" t="s">
        <v>123</v>
      </c>
      <c r="I39" s="92"/>
      <c r="J39" s="76"/>
    </row>
    <row r="40" spans="2:10" x14ac:dyDescent="0.25">
      <c r="B40" s="75"/>
      <c r="G40" s="92"/>
      <c r="H40" s="92"/>
      <c r="I40" s="92"/>
      <c r="J40" s="76"/>
    </row>
    <row r="41" spans="2:10" ht="12.75" customHeight="1" x14ac:dyDescent="0.25">
      <c r="B41" s="75"/>
      <c r="C41" s="96" t="s">
        <v>124</v>
      </c>
      <c r="D41" s="96"/>
      <c r="E41" s="96"/>
      <c r="F41" s="96"/>
      <c r="G41" s="96"/>
      <c r="H41" s="96"/>
      <c r="I41" s="96"/>
      <c r="J41" s="76"/>
    </row>
    <row r="42" spans="2:10" ht="18.75" customHeight="1" thickBot="1" x14ac:dyDescent="0.3">
      <c r="B42" s="97"/>
      <c r="C42" s="98"/>
      <c r="D42" s="98"/>
      <c r="E42" s="98"/>
      <c r="F42" s="98"/>
      <c r="G42" s="98"/>
      <c r="H42" s="98"/>
      <c r="I42" s="98"/>
      <c r="J42" s="9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M17" sqref="M17"/>
    </sheetView>
  </sheetViews>
  <sheetFormatPr baseColWidth="10" defaultColWidth="11.453125" defaultRowHeight="12.5" x14ac:dyDescent="0.25"/>
  <cols>
    <col min="1" max="1" width="4.453125" style="49" customWidth="1"/>
    <col min="2" max="2" width="11.453125" style="49"/>
    <col min="3" max="3" width="12.81640625" style="49" customWidth="1"/>
    <col min="4" max="4" width="22" style="49" customWidth="1"/>
    <col min="5" max="8" width="11.453125" style="49"/>
    <col min="9" max="9" width="24.7265625" style="49" customWidth="1"/>
    <col min="10" max="10" width="12.54296875" style="49" customWidth="1"/>
    <col min="11" max="11" width="1.7265625" style="49" customWidth="1"/>
    <col min="12" max="16384" width="11.453125" style="49"/>
  </cols>
  <sheetData>
    <row r="1" spans="2:10" ht="18" customHeight="1" thickBot="1" x14ac:dyDescent="0.3"/>
    <row r="2" spans="2:10" ht="19.5" customHeight="1" x14ac:dyDescent="0.25">
      <c r="B2" s="50"/>
      <c r="C2" s="51"/>
      <c r="D2" s="52" t="s">
        <v>125</v>
      </c>
      <c r="E2" s="53"/>
      <c r="F2" s="53"/>
      <c r="G2" s="53"/>
      <c r="H2" s="53"/>
      <c r="I2" s="54"/>
      <c r="J2" s="55" t="s">
        <v>100</v>
      </c>
    </row>
    <row r="3" spans="2:10" ht="15.75" customHeight="1" thickBot="1" x14ac:dyDescent="0.3">
      <c r="B3" s="56"/>
      <c r="C3" s="57"/>
      <c r="D3" s="58"/>
      <c r="E3" s="59"/>
      <c r="F3" s="59"/>
      <c r="G3" s="59"/>
      <c r="H3" s="59"/>
      <c r="I3" s="60"/>
      <c r="J3" s="61"/>
    </row>
    <row r="4" spans="2:10" ht="13" x14ac:dyDescent="0.25">
      <c r="B4" s="56"/>
      <c r="C4" s="57"/>
      <c r="E4" s="63"/>
      <c r="F4" s="63"/>
      <c r="G4" s="63"/>
      <c r="H4" s="63"/>
      <c r="I4" s="64"/>
      <c r="J4" s="65"/>
    </row>
    <row r="5" spans="2:10" ht="13" x14ac:dyDescent="0.25">
      <c r="B5" s="56"/>
      <c r="C5" s="57"/>
      <c r="D5" s="100" t="s">
        <v>126</v>
      </c>
      <c r="E5" s="101"/>
      <c r="F5" s="101"/>
      <c r="G5" s="101"/>
      <c r="H5" s="101"/>
      <c r="I5" s="102"/>
      <c r="J5" s="68" t="s">
        <v>127</v>
      </c>
    </row>
    <row r="6" spans="2:10" ht="13.5" thickBot="1" x14ac:dyDescent="0.3">
      <c r="B6" s="69"/>
      <c r="C6" s="70"/>
      <c r="D6" s="71"/>
      <c r="E6" s="72"/>
      <c r="F6" s="72"/>
      <c r="G6" s="72"/>
      <c r="H6" s="72"/>
      <c r="I6" s="73"/>
      <c r="J6" s="74"/>
    </row>
    <row r="7" spans="2:10" x14ac:dyDescent="0.25">
      <c r="B7" s="75"/>
      <c r="J7" s="76"/>
    </row>
    <row r="8" spans="2:10" x14ac:dyDescent="0.25">
      <c r="B8" s="75"/>
      <c r="J8" s="76"/>
    </row>
    <row r="9" spans="2:10" x14ac:dyDescent="0.25">
      <c r="B9" s="75"/>
      <c r="C9" s="49" t="str">
        <f ca="1">+CONCATENATE("Santiago de Cali, ",TEXT(TODAY(),"MMMM DD YYYY"))</f>
        <v>Santiago de Cali, enero 21 2025</v>
      </c>
      <c r="D9" s="79"/>
      <c r="E9" s="78"/>
      <c r="J9" s="76"/>
    </row>
    <row r="10" spans="2:10" ht="13" x14ac:dyDescent="0.3">
      <c r="B10" s="75"/>
      <c r="C10" s="77"/>
      <c r="J10" s="76"/>
    </row>
    <row r="11" spans="2:10" ht="13" x14ac:dyDescent="0.3">
      <c r="B11" s="75"/>
      <c r="C11" s="77" t="str">
        <f>+'FOR-CSA-018'!C12</f>
        <v>Señores : ESTUDIOS OFTALMOLOGICOS</v>
      </c>
      <c r="J11" s="76"/>
    </row>
    <row r="12" spans="2:10" ht="13" x14ac:dyDescent="0.3">
      <c r="B12" s="75"/>
      <c r="C12" s="77" t="str">
        <f>+'FOR-CSA-018'!C13</f>
        <v>NIT: 900341409</v>
      </c>
      <c r="J12" s="76"/>
    </row>
    <row r="13" spans="2:10" x14ac:dyDescent="0.25">
      <c r="B13" s="75"/>
      <c r="J13" s="76"/>
    </row>
    <row r="14" spans="2:10" x14ac:dyDescent="0.25">
      <c r="B14" s="75"/>
      <c r="C14" s="49" t="s">
        <v>128</v>
      </c>
      <c r="J14" s="76"/>
    </row>
    <row r="15" spans="2:10" x14ac:dyDescent="0.25">
      <c r="B15" s="75"/>
      <c r="C15" s="80"/>
      <c r="J15" s="76"/>
    </row>
    <row r="16" spans="2:10" ht="13" x14ac:dyDescent="0.3">
      <c r="B16" s="75"/>
      <c r="C16" s="103"/>
      <c r="D16" s="78"/>
      <c r="H16" s="104" t="s">
        <v>129</v>
      </c>
      <c r="I16" s="104" t="s">
        <v>130</v>
      </c>
      <c r="J16" s="76"/>
    </row>
    <row r="17" spans="2:10" ht="13" x14ac:dyDescent="0.3">
      <c r="B17" s="75"/>
      <c r="C17" s="77" t="s">
        <v>131</v>
      </c>
      <c r="D17" s="77"/>
      <c r="E17" s="77"/>
      <c r="F17" s="77"/>
      <c r="H17" s="81">
        <f>+SUM(H18:H21)</f>
        <v>4</v>
      </c>
      <c r="I17" s="105">
        <f>+SUM(I18:I21)</f>
        <v>10480512</v>
      </c>
      <c r="J17" s="76"/>
    </row>
    <row r="18" spans="2:10" x14ac:dyDescent="0.25">
      <c r="B18" s="75"/>
      <c r="C18" s="49" t="s">
        <v>106</v>
      </c>
      <c r="H18" s="106">
        <f>+'FOR-CSA-018'!H19</f>
        <v>3</v>
      </c>
      <c r="I18" s="107">
        <f>+'FOR-CSA-018'!I19</f>
        <v>10130512</v>
      </c>
      <c r="J18" s="76"/>
    </row>
    <row r="19" spans="2:10" x14ac:dyDescent="0.25">
      <c r="B19" s="75"/>
      <c r="C19" s="49" t="s">
        <v>107</v>
      </c>
      <c r="H19" s="106">
        <f>+'FOR-CSA-018'!H20</f>
        <v>1</v>
      </c>
      <c r="I19" s="107">
        <f>+'FOR-CSA-018'!I20</f>
        <v>350000</v>
      </c>
      <c r="J19" s="76"/>
    </row>
    <row r="20" spans="2:10" x14ac:dyDescent="0.25">
      <c r="B20" s="75"/>
      <c r="C20" s="49" t="s">
        <v>109</v>
      </c>
      <c r="H20" s="106">
        <f>+'FOR-CSA-018'!H22</f>
        <v>0</v>
      </c>
      <c r="I20" s="107">
        <f>+'FOR-CSA-018'!I22</f>
        <v>0</v>
      </c>
      <c r="J20" s="76"/>
    </row>
    <row r="21" spans="2:10" x14ac:dyDescent="0.25">
      <c r="B21" s="75"/>
      <c r="C21" s="49" t="s">
        <v>132</v>
      </c>
      <c r="H21" s="106">
        <f>+'FOR-CSA-018'!H24</f>
        <v>0</v>
      </c>
      <c r="I21" s="107">
        <f>+'FOR-CSA-018'!I24</f>
        <v>0</v>
      </c>
      <c r="J21" s="76"/>
    </row>
    <row r="22" spans="2:10" ht="13" x14ac:dyDescent="0.3">
      <c r="B22" s="75"/>
      <c r="C22" s="77" t="s">
        <v>133</v>
      </c>
      <c r="D22" s="77"/>
      <c r="E22" s="77"/>
      <c r="F22" s="77"/>
      <c r="H22" s="81">
        <f>SUM(H18:H21)</f>
        <v>4</v>
      </c>
      <c r="I22" s="105">
        <f>+SUBTOTAL(9,I18:I21)</f>
        <v>10480512</v>
      </c>
      <c r="J22" s="76"/>
    </row>
    <row r="23" spans="2:10" ht="13.5" thickBot="1" x14ac:dyDescent="0.35">
      <c r="B23" s="75"/>
      <c r="C23" s="77"/>
      <c r="D23" s="77"/>
      <c r="H23" s="108"/>
      <c r="I23" s="109"/>
      <c r="J23" s="76"/>
    </row>
    <row r="24" spans="2:10" ht="13.5" thickTop="1" x14ac:dyDescent="0.3">
      <c r="B24" s="75"/>
      <c r="C24" s="77"/>
      <c r="D24" s="77"/>
      <c r="H24" s="92"/>
      <c r="I24" s="86"/>
      <c r="J24" s="76"/>
    </row>
    <row r="25" spans="2:10" ht="13" x14ac:dyDescent="0.3">
      <c r="B25" s="75"/>
      <c r="C25" s="77"/>
      <c r="D25" s="77"/>
      <c r="H25" s="92"/>
      <c r="I25" s="86"/>
      <c r="J25" s="76"/>
    </row>
    <row r="26" spans="2:10" ht="13" x14ac:dyDescent="0.3">
      <c r="B26" s="75"/>
      <c r="C26" s="77"/>
      <c r="D26" s="77"/>
      <c r="H26" s="92"/>
      <c r="I26" s="86"/>
      <c r="J26" s="76"/>
    </row>
    <row r="27" spans="2:10" x14ac:dyDescent="0.25">
      <c r="B27" s="75"/>
      <c r="G27" s="92"/>
      <c r="H27" s="92"/>
      <c r="I27" s="92"/>
      <c r="J27" s="76"/>
    </row>
    <row r="28" spans="2:10" ht="13.5" thickBot="1" x14ac:dyDescent="0.35">
      <c r="B28" s="75"/>
      <c r="C28" s="93" t="str">
        <f>+'FOR-CSA-018'!C37</f>
        <v>Nombre</v>
      </c>
      <c r="D28" s="93"/>
      <c r="G28" s="93" t="s">
        <v>119</v>
      </c>
      <c r="H28" s="94"/>
      <c r="I28" s="92"/>
      <c r="J28" s="76"/>
    </row>
    <row r="29" spans="2:10" ht="13" x14ac:dyDescent="0.3">
      <c r="B29" s="75"/>
      <c r="C29" s="95" t="str">
        <f>+'FOR-CSA-018'!C38</f>
        <v>Cargo</v>
      </c>
      <c r="D29" s="95"/>
      <c r="G29" s="95" t="s">
        <v>134</v>
      </c>
      <c r="H29" s="92"/>
      <c r="I29" s="92"/>
      <c r="J29" s="76"/>
    </row>
    <row r="30" spans="2:10" ht="18.75" customHeight="1" thickBot="1" x14ac:dyDescent="0.3">
      <c r="B30" s="97"/>
      <c r="C30" s="98"/>
      <c r="D30" s="98"/>
      <c r="E30" s="98"/>
      <c r="F30" s="98"/>
      <c r="G30" s="94"/>
      <c r="H30" s="94"/>
      <c r="I30" s="94"/>
      <c r="J30" s="9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2025-01-21T16:22:44Z</dcterms:modified>
</cp:coreProperties>
</file>