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14868_ON TIME CAR SA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FACTURA'!$A$2:$BC$2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8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I17" i="5"/>
  <c r="C9" i="5"/>
  <c r="I30" i="4"/>
  <c r="H30" i="4"/>
  <c r="I28" i="4"/>
  <c r="H28" i="4"/>
  <c r="I25" i="4"/>
  <c r="H25" i="4"/>
  <c r="C12" i="5"/>
  <c r="C11" i="5"/>
  <c r="H32" i="4" l="1"/>
  <c r="H33" i="4" s="1"/>
  <c r="I32" i="4"/>
  <c r="I33" i="4" s="1"/>
  <c r="H22" i="5"/>
  <c r="AR1" i="2"/>
  <c r="AQ1" i="2"/>
  <c r="AP1" i="2"/>
  <c r="AO1" i="2"/>
  <c r="AN1" i="2"/>
  <c r="AM1" i="2"/>
  <c r="AL1" i="2"/>
  <c r="AK1" i="2"/>
  <c r="AJ1" i="2"/>
  <c r="AI1" i="2"/>
  <c r="AH1" i="2"/>
  <c r="AB1" i="2"/>
  <c r="AA1" i="2"/>
  <c r="W1" i="2"/>
  <c r="V1" i="2"/>
  <c r="U1" i="2"/>
  <c r="M1" i="2"/>
  <c r="H1" i="2"/>
  <c r="G1" i="2"/>
  <c r="I1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<sst xmlns="http://schemas.openxmlformats.org/spreadsheetml/2006/main" count="523" uniqueCount="165">
  <si>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</si>
  <si>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</si>
  <si>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</si>
  <si>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</si>
  <si>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</si>
  <si>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</si>
  <si>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</si>
  <si>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</si>
  <si>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</si>
  <si>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</si>
  <si>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</si>
  <si>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</si>
  <si>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OTNTIMECAR</t>
  </si>
  <si>
    <t>FOTC</t>
  </si>
  <si>
    <t>AMBULANCIA</t>
  </si>
  <si>
    <t>CALI</t>
  </si>
  <si>
    <t xml:space="preserve">AMBULATORIO </t>
  </si>
  <si>
    <t>FACT</t>
  </si>
  <si>
    <t>LLAVE</t>
  </si>
  <si>
    <t>ESTADO EPS 21-01-2025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</si>
  <si>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</si>
  <si>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</si>
  <si>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</si>
  <si>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</si>
  <si>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</si>
  <si>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</si>
  <si>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</si>
  <si>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</si>
  <si>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</si>
  <si>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</si>
  <si>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</si>
  <si>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</si>
  <si>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</si>
  <si>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</si>
  <si>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</si>
  <si>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</si>
  <si>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</si>
  <si>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</si>
  <si>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</si>
  <si>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</si>
  <si>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</si>
  <si>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</si>
  <si>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</si>
  <si>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</si>
  <si>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</si>
  <si>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</si>
  <si>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</si>
  <si>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</si>
  <si>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</si>
  <si>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</si>
  <si>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</si>
  <si>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</si>
  <si>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</si>
  <si>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</si>
  <si>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FOTC112963</t>
  </si>
  <si>
    <t>900314868_FOTC112963</t>
  </si>
  <si>
    <t>Finalizada</t>
  </si>
  <si>
    <t>Andres Felipe Fernandez Lozano</t>
  </si>
  <si>
    <t>FOTC108404</t>
  </si>
  <si>
    <t>900314868_FOTC108404</t>
  </si>
  <si>
    <t>Factura pendiente en programacion de pago</t>
  </si>
  <si>
    <t>Procesos Servidor</t>
  </si>
  <si>
    <t>FOTC108401</t>
  </si>
  <si>
    <t>900314868_FOTC108401</t>
  </si>
  <si>
    <t>FOTC108402</t>
  </si>
  <si>
    <t>900314868_FOTC108402</t>
  </si>
  <si>
    <t>FOTC108403</t>
  </si>
  <si>
    <t>900314868_FOTC108403</t>
  </si>
  <si>
    <t>FOTC108400</t>
  </si>
  <si>
    <t>900314868_FOTC108400</t>
  </si>
  <si>
    <t>FOTC100894</t>
  </si>
  <si>
    <t>900314868_FOTC100894</t>
  </si>
  <si>
    <t>FOTC100895</t>
  </si>
  <si>
    <t>900314868_FOTC100895</t>
  </si>
  <si>
    <t>FOTC100897</t>
  </si>
  <si>
    <t>900314868_FOTC100897</t>
  </si>
  <si>
    <t>FOTC100898</t>
  </si>
  <si>
    <t>900314868_FOTC100898</t>
  </si>
  <si>
    <t>FOTC100902</t>
  </si>
  <si>
    <t>900314868_FOTC100902</t>
  </si>
  <si>
    <t>FOTC100903</t>
  </si>
  <si>
    <t>900314868_FOTC100903</t>
  </si>
  <si>
    <t>FOTC100905</t>
  </si>
  <si>
    <t>900314868_FOTC100905</t>
  </si>
  <si>
    <t>FOTC100896</t>
  </si>
  <si>
    <t>900314868_FOTC100896</t>
  </si>
  <si>
    <t>FOTC100900</t>
  </si>
  <si>
    <t>900314868_FOTC100900</t>
  </si>
  <si>
    <t>FOTC100904</t>
  </si>
  <si>
    <t>900314868_FOTC100904</t>
  </si>
  <si>
    <t>FOTC100901</t>
  </si>
  <si>
    <t>900314868_FOTC100901</t>
  </si>
  <si>
    <t>FOTC100893</t>
  </si>
  <si>
    <t>900314868_FOTC100893</t>
  </si>
  <si>
    <t>Factura devuelta</t>
  </si>
  <si>
    <t>Devuelta</t>
  </si>
  <si>
    <t xml:space="preserve">DEVOLUCION LA AUT 122300001860 RELACIONADA EN LA CON MIPRES 20230707293002244662 NO ESTA REPORTADA EN LA WEB SERVICE. POR FAVOR VALIDAR PARA DAR CONTINUIDAD AL PAGO DE LA FACTURA. ANDRES FERNANDEZ </t>
  </si>
  <si>
    <t>AUTORIZACION</t>
  </si>
  <si>
    <t>Ambulancia</t>
  </si>
  <si>
    <t>Hospitalario</t>
  </si>
  <si>
    <t>FOTC100891</t>
  </si>
  <si>
    <t>900314868_FOTC100891</t>
  </si>
  <si>
    <t>Factura no radicada</t>
  </si>
  <si>
    <t>Para cargar RIPS o soportes</t>
  </si>
  <si>
    <t>FOTC100892</t>
  </si>
  <si>
    <t>900314868_FOTC100892</t>
  </si>
  <si>
    <t>FOTC108397</t>
  </si>
  <si>
    <t>900314868_FOTC108397</t>
  </si>
  <si>
    <t>FOTC112961</t>
  </si>
  <si>
    <t>900314868_FOTC112961</t>
  </si>
  <si>
    <t>FOTC112962</t>
  </si>
  <si>
    <t>900314868_FOTC112962</t>
  </si>
  <si>
    <t>FOTC112960</t>
  </si>
  <si>
    <t>900314868_FOTC112960</t>
  </si>
  <si>
    <t>FOTC108398</t>
  </si>
  <si>
    <t>900314868_FOTC108398</t>
  </si>
  <si>
    <t>FOTC108399</t>
  </si>
  <si>
    <t>900314868_FOTC108399</t>
  </si>
  <si>
    <t>FOTC112959</t>
  </si>
  <si>
    <t>900314868_FOTC112959</t>
  </si>
  <si>
    <t>(En blanco)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</si>
  <si>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</si>
  <si>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</si>
  <si>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</si>
  <si>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</si>
  <si>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</si>
  <si>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</si>
  <si>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</si>
  <si>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</si>
  <si>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</si>
  <si>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</si>
  <si>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</si>
  <si>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</si>
  <si>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</si>
  <si>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</si>
  <si>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</si>
  <si>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</si>
  <si>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</si>
  <si>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</si>
  <si>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</si>
  <si>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</si>
  <si>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</si>
  <si>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</si>
  <si>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</si>
  <si>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</si>
  <si>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</si>
  <si>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</si>
  <si>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</si>
  <si>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</si>
  <si>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</si>
  <si>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</si>
  <si>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</si>
  <si>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</si>
  <si>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</si>
  <si>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</si>
  <si>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</si>
  <si>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</si>
  <si>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</si>
  <si>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</si>
  <si>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</si>
  <si>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</si>
  <si>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</si>
  <si>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22 2025</t>
  </si>
  <si>
    <t>Señores : OTNTIMECAR</t>
  </si>
  <si>
    <t>NIT: 900314868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</si>
</sst>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9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5">
    <xf numFmtId="0" fontId="0" fillId="0" borderId="0" xfId="0"/>
    <xf numFmtId="0" fontId="0" fillId="0" borderId="1" xfId="0" applyBorder="1"/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64" fontId="0" fillId="0" borderId="1" xfId="1" applyNumberFormat="1" applyFont="1" applyBorder="1"/>
    <xf numFmtId="164" fontId="0" fillId="0" borderId="0" xfId="1" applyNumberFormat="1" applyFont="1"/>
    <xf numFmtId="0" fontId="1" fillId="0" borderId="2" xfId="0" applyFont="1" applyBorder="1" applyAlignment="1">
      <alignment horizontal="center" vertical="center" wrapText="1"/>
    </xf>
    <xf numFmtId="164" fontId="1" fillId="0" borderId="2" xfId="1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4" fontId="6" fillId="6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44" fontId="7" fillId="0" borderId="1" xfId="1" applyFont="1" applyBorder="1" applyAlignment="1">
      <alignment vertical="center"/>
    </xf>
    <xf numFmtId="0" fontId="7" fillId="0" borderId="0" xfId="0" applyFont="1" applyAlignment="1">
      <alignment vertical="center"/>
    </xf>
    <xf numFmtId="164" fontId="7" fillId="0" borderId="0" xfId="1" applyNumberFormat="1" applyFont="1" applyAlignment="1">
      <alignment vertical="center"/>
    </xf>
    <xf numFmtId="164" fontId="7" fillId="0" borderId="0" xfId="0" applyNumberFormat="1" applyFont="1" applyAlignment="1">
      <alignment vertical="center"/>
    </xf>
    <xf numFmtId="0" fontId="7" fillId="0" borderId="0" xfId="0" applyFont="1"/>
    <xf numFmtId="14" fontId="7" fillId="0" borderId="0" xfId="0" applyNumberFormat="1" applyFont="1" applyAlignment="1">
      <alignment vertical="center"/>
    </xf>
    <xf numFmtId="14" fontId="6" fillId="7" borderId="1" xfId="0" applyNumberFormat="1" applyFont="1" applyFill="1" applyBorder="1" applyAlignment="1">
      <alignment horizontal="center" vertical="center" wrapText="1"/>
    </xf>
    <xf numFmtId="14" fontId="7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2" applyFont="1"/>
    <xf numFmtId="0" fontId="10" fillId="0" borderId="3" xfId="2" applyFont="1" applyBorder="1" applyAlignment="1">
      <alignment horizontal="centerContinuous"/>
    </xf>
    <xf numFmtId="0" fontId="10" fillId="0" borderId="4" xfId="2" applyFont="1" applyBorder="1" applyAlignment="1">
      <alignment horizontal="centerContinuous"/>
    </xf>
    <xf numFmtId="0" fontId="11" fillId="0" borderId="3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6" xfId="2" applyFont="1" applyBorder="1" applyAlignment="1">
      <alignment horizontal="center" vertical="center"/>
    </xf>
    <xf numFmtId="0" fontId="10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12" xfId="2" applyFont="1" applyBorder="1" applyAlignment="1">
      <alignment horizontal="center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3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/>
    </xf>
    <xf numFmtId="0" fontId="10" fillId="0" borderId="11" xfId="2" applyFont="1" applyBorder="1" applyAlignment="1">
      <alignment horizontal="centerContinuous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7" xfId="2" applyFont="1" applyBorder="1"/>
    <xf numFmtId="0" fontId="10" fillId="0" borderId="8" xfId="2" applyFont="1" applyBorder="1"/>
    <xf numFmtId="0" fontId="11" fillId="0" borderId="0" xfId="2" applyFont="1"/>
    <xf numFmtId="14" fontId="10" fillId="0" borderId="0" xfId="2" applyNumberFormat="1" applyFont="1"/>
    <xf numFmtId="165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right"/>
    </xf>
    <xf numFmtId="167" fontId="11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10" xfId="2" applyNumberFormat="1" applyFont="1" applyBorder="1" applyAlignment="1">
      <alignment horizontal="center"/>
    </xf>
    <xf numFmtId="168" fontId="10" fillId="0" borderId="10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4" xfId="2" applyNumberFormat="1" applyFont="1" applyBorder="1" applyAlignment="1">
      <alignment horizontal="center"/>
    </xf>
    <xf numFmtId="168" fontId="11" fillId="0" borderId="14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10" xfId="2" applyNumberFormat="1" applyFont="1" applyBorder="1"/>
    <xf numFmtId="168" fontId="10" fillId="0" borderId="10" xfId="2" applyNumberFormat="1" applyFont="1" applyBorder="1"/>
    <xf numFmtId="168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9" xfId="2" applyFont="1" applyBorder="1"/>
    <xf numFmtId="0" fontId="10" fillId="0" borderId="10" xfId="2" applyFont="1" applyBorder="1"/>
    <xf numFmtId="0" fontId="10" fillId="0" borderId="11" xfId="2" applyFont="1" applyBorder="1"/>
    <xf numFmtId="0" fontId="11" fillId="0" borderId="7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8" xfId="2" applyFont="1" applyBorder="1" applyAlignment="1">
      <alignment horizontal="center" vertical="center" wrapText="1"/>
    </xf>
    <xf numFmtId="0" fontId="10" fillId="2" borderId="0" xfId="2" applyFont="1" applyFill="1"/>
    <xf numFmtId="0" fontId="11" fillId="0" borderId="0" xfId="2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14" xfId="4" applyNumberFormat="1" applyFont="1" applyBorder="1" applyAlignment="1">
      <alignment horizontal="center"/>
    </xf>
    <xf numFmtId="169" fontId="10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9.337535995372" createdVersion="5" refreshedVersion="5" minRefreshableVersion="3" recordCount="27">
  <cacheSource type="worksheet">
    <worksheetSource ref="A2:AV29" sheet="ESTADO DE CADA FACTURA"/>
  </cacheSource>
  <cacheFields count="48">
    <cacheField name="NIT IPS" numFmtId="0">
      <sharedItems containsSemiMixedTypes="0" containsString="0" containsNumber="1" containsInteger="1" minValue="900314868" maxValue="90031486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0891" maxValue="112963"/>
    </cacheField>
    <cacheField name="FACT" numFmtId="0">
      <sharedItems/>
    </cacheField>
    <cacheField name="LLAVE" numFmtId="0">
      <sharedItems/>
    </cacheField>
    <cacheField name="IPS Valor Factura" numFmtId="164">
      <sharedItems containsSemiMixedTypes="0" containsString="0" containsNumber="1" containsInteger="1" minValue="480000" maxValue="5280000"/>
    </cacheField>
    <cacheField name="IPS Saldo Factura" numFmtId="164">
      <sharedItems containsSemiMixedTypes="0" containsString="0" containsNumber="1" containsInteger="1" minValue="480000" maxValue="5280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1-01-2025" numFmtId="0">
      <sharedItems count="4">
        <s v="Factura cancelada"/>
        <s v="Factura pendiente en programacion de pago"/>
        <s v="Factura devuelta"/>
        <s v="Factura no radicada"/>
      </sharedItems>
    </cacheField>
    <cacheField name="POR PAGAR SAP" numFmtId="164">
      <sharedItems containsSemiMixedTypes="0" containsString="0" containsNumber="1" containsInteger="1" minValue="0" maxValue="478416"/>
    </cacheField>
    <cacheField name="DOC CONTA" numFmtId="0">
      <sharedItems containsString="0" containsBlank="1" containsNumber="1" containsInteger="1" minValue="1222504129" maxValue="1222504129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3-22T00:00:00" maxDate="2024-06-21T00:00:00"/>
    </cacheField>
    <cacheField name="FECHA RAD" numFmtId="14">
      <sharedItems containsNonDate="0" containsDate="1" containsString="0" containsBlank="1" minDate="2024-04-01T00:00:00" maxDate="2024-07-03T00:00:00"/>
    </cacheField>
    <cacheField name="FECHA LIQ" numFmtId="14">
      <sharedItems containsNonDate="0" containsDate="1" containsString="0" containsBlank="1" minDate="2024-04-05T00:00:00" maxDate="2024-08-01T00:00:00"/>
    </cacheField>
    <cacheField name="FECHA DEV" numFmtId="14">
      <sharedItems containsNonDate="0" containsDate="1" containsString="0" containsBlank="1" minDate="2024-04-05T00:00:00" maxDate="2024-04-06T00:00:00"/>
    </cacheField>
    <cacheField name="VALOR BRUTO" numFmtId="164">
      <sharedItems containsSemiMixedTypes="0" containsString="0" containsNumber="1" containsInteger="1" minValue="0" maxValue="528000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480000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USUARIO LIQ" numFmtId="44">
      <sharedItems containsBlank="1"/>
    </cacheField>
    <cacheField name="VALOR A PAGAR" numFmtId="164">
      <sharedItems containsSemiMixedTypes="0" containsString="0" containsNumber="1" containsInteger="1" minValue="0" maxValue="5262576"/>
    </cacheField>
    <cacheField name="Valor_Glosa y Devolución" numFmtId="44">
      <sharedItems containsSemiMixedTypes="0" containsString="0" containsNumber="1" containsInteger="1" minValue="0" maxValue="480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44">
      <sharedItems containsSemiMixedTypes="0" containsString="0" containsNumber="1" containsInteger="1" minValue="0" maxValue="0"/>
    </cacheField>
    <cacheField name="FACTURA DEVUELTA" numFmtId="44">
      <sharedItems containsSemiMixedTypes="0" containsString="0" containsNumber="1" containsInteger="1" minValue="0" maxValue="480000"/>
    </cacheField>
    <cacheField name="FACTURA NO RADICADA" numFmtId="44">
      <sharedItems containsSemiMixedTypes="0" containsString="0" containsNumber="1" containsInteger="1" minValue="0" maxValue="5280000"/>
    </cacheField>
    <cacheField name="GLOSA ACEPTADA2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2" numFmtId="44">
      <sharedItems containsSemiMixedTypes="0" containsString="0" containsNumber="1" containsInteger="1" minValue="0" maxValue="0"/>
    </cacheField>
    <cacheField name="FACTURA EN PROGRAMACION DE PAGO" numFmtId="44">
      <sharedItems containsSemiMixedTypes="0" containsString="0" containsNumber="1" containsInteger="1" minValue="0" maxValue="480000"/>
    </cacheField>
    <cacheField name="FACTURA EN PROCESO INTERNO" numFmtId="44">
      <sharedItems containsSemiMixedTypes="0" containsString="0" containsNumber="1" containsInteger="1" minValue="0" maxValue="0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5262576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9924" maxValue="2201538896"/>
    </cacheField>
    <cacheField name="FECHA COMPENSACION SAP" numFmtId="14">
      <sharedItems containsNonDate="0" containsDate="1" containsString="0" containsBlank="1" minDate="2024-07-19T00:00:00" maxDate="2024-08-13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119604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7">
  <r>
    <n v="900314868"/>
    <s v="OTNTIMECAR"/>
    <s v="FOTC"/>
    <n v="112963"/>
    <s v="FOTC112963"/>
    <s v="900314868_FOTC112963"/>
    <n v="480000"/>
    <n v="480000"/>
    <s v="AMBULANCIA"/>
    <s v="CALI"/>
    <s v="AMBULATORIO "/>
    <x v="0"/>
    <n v="0"/>
    <m/>
    <s v="Finalizada"/>
    <d v="2024-06-20T00:00:00"/>
    <d v="2024-07-02T00:00:00"/>
    <d v="2024-07-31T00:00:00"/>
    <m/>
    <n v="5280000"/>
    <n v="0"/>
    <n v="0"/>
    <n v="0"/>
    <m/>
    <m/>
    <s v="Andres Felipe Fernandez Lozano"/>
    <n v="5262576"/>
    <n v="0"/>
    <m/>
    <m/>
    <m/>
    <m/>
    <m/>
    <n v="0"/>
    <n v="0"/>
    <n v="0"/>
    <n v="0"/>
    <n v="0"/>
    <n v="0"/>
    <n v="0"/>
    <n v="0"/>
    <n v="0"/>
    <n v="5262576"/>
    <n v="0"/>
    <n v="2201538784"/>
    <d v="2024-08-12T00:00:00"/>
    <s v="(En blanco)"/>
    <n v="6697824"/>
  </r>
  <r>
    <n v="900314868"/>
    <s v="OTNTIMECAR"/>
    <s v="FOTC"/>
    <n v="108402"/>
    <s v="FOTC108402"/>
    <s v="900314868_FOTC108402"/>
    <n v="480000"/>
    <n v="480000"/>
    <s v="AMBULANCIA"/>
    <s v="CALI"/>
    <s v="AMBULATORIO "/>
    <x v="0"/>
    <n v="0"/>
    <m/>
    <s v="Finalizada"/>
    <d v="2024-05-24T00:00:00"/>
    <d v="2024-06-04T00:00:00"/>
    <d v="2024-06-28T00:00:00"/>
    <m/>
    <n v="3360000"/>
    <n v="0"/>
    <n v="0"/>
    <n v="0"/>
    <m/>
    <m/>
    <s v="Procesos Servidor"/>
    <n v="3348912"/>
    <n v="0"/>
    <m/>
    <m/>
    <m/>
    <m/>
    <m/>
    <n v="0"/>
    <n v="0"/>
    <n v="0"/>
    <n v="0"/>
    <n v="0"/>
    <n v="0"/>
    <n v="0"/>
    <n v="0"/>
    <n v="0"/>
    <n v="3348912"/>
    <n v="0"/>
    <n v="2201538896"/>
    <d v="2024-08-12T00:00:00"/>
    <s v="(En blanco)"/>
    <n v="8133072"/>
  </r>
  <r>
    <n v="900314868"/>
    <s v="OTNTIMECAR"/>
    <s v="FOTC"/>
    <n v="100901"/>
    <s v="FOTC100901"/>
    <s v="900314868_FOTC100901"/>
    <n v="3360000"/>
    <n v="3360000"/>
    <s v="AMBULANCIA"/>
    <s v="CALI"/>
    <s v="AMBULATORIO "/>
    <x v="0"/>
    <n v="0"/>
    <m/>
    <s v="Finalizada"/>
    <d v="2024-03-22T00:00:00"/>
    <d v="2024-04-01T00:00:00"/>
    <d v="2024-04-05T00:00:00"/>
    <m/>
    <n v="3360000"/>
    <n v="0"/>
    <n v="0"/>
    <n v="0"/>
    <m/>
    <m/>
    <s v="Procesos Servidor"/>
    <n v="3348912"/>
    <n v="0"/>
    <m/>
    <m/>
    <m/>
    <m/>
    <m/>
    <n v="0"/>
    <n v="0"/>
    <n v="0"/>
    <n v="0"/>
    <n v="0"/>
    <n v="0"/>
    <n v="0"/>
    <n v="0"/>
    <n v="0"/>
    <n v="3348912"/>
    <n v="0"/>
    <n v="2201529924"/>
    <d v="2024-07-19T00:00:00"/>
    <s v="(En blanco)"/>
    <n v="11960400"/>
  </r>
  <r>
    <n v="900314868"/>
    <s v="OTNTIMECAR"/>
    <s v="FOTC"/>
    <n v="108401"/>
    <s v="FOTC108401"/>
    <s v="900314868_FOTC108401"/>
    <n v="480000"/>
    <n v="480000"/>
    <s v="AMBULANCIA"/>
    <s v="CALI"/>
    <s v="AMBULATORIO "/>
    <x v="0"/>
    <n v="0"/>
    <m/>
    <s v="Finalizada"/>
    <d v="2024-05-24T00:00:00"/>
    <d v="2024-06-04T00:00:00"/>
    <d v="2024-06-28T00:00:00"/>
    <m/>
    <n v="2880000"/>
    <n v="0"/>
    <n v="0"/>
    <n v="0"/>
    <m/>
    <m/>
    <s v="Procesos Servidor"/>
    <n v="2870496"/>
    <n v="0"/>
    <m/>
    <m/>
    <m/>
    <m/>
    <m/>
    <n v="0"/>
    <n v="0"/>
    <n v="0"/>
    <n v="0"/>
    <n v="0"/>
    <n v="0"/>
    <n v="0"/>
    <n v="0"/>
    <n v="0"/>
    <n v="2870496"/>
    <n v="0"/>
    <n v="2201538896"/>
    <d v="2024-08-12T00:00:00"/>
    <s v="(En blanco)"/>
    <n v="8133072"/>
  </r>
  <r>
    <n v="900314868"/>
    <s v="OTNTIMECAR"/>
    <s v="FOTC"/>
    <n v="108403"/>
    <s v="FOTC108403"/>
    <s v="900314868_FOTC108403"/>
    <n v="480000"/>
    <n v="480000"/>
    <s v="AMBULANCIA"/>
    <s v="CALI"/>
    <s v="AMBULATORIO "/>
    <x v="0"/>
    <n v="0"/>
    <m/>
    <s v="Finalizada"/>
    <d v="2024-05-24T00:00:00"/>
    <d v="2024-06-04T00:00:00"/>
    <d v="2024-06-28T00:00:00"/>
    <m/>
    <n v="960000"/>
    <n v="0"/>
    <n v="0"/>
    <n v="0"/>
    <m/>
    <m/>
    <s v="Procesos Servidor"/>
    <n v="956832"/>
    <n v="0"/>
    <m/>
    <m/>
    <m/>
    <m/>
    <m/>
    <n v="0"/>
    <n v="0"/>
    <n v="0"/>
    <n v="0"/>
    <n v="0"/>
    <n v="0"/>
    <n v="0"/>
    <n v="0"/>
    <n v="0"/>
    <n v="956832"/>
    <n v="0"/>
    <n v="2201529924"/>
    <d v="2024-07-19T00:00:00"/>
    <s v="(En blanco)"/>
    <n v="11960400"/>
  </r>
  <r>
    <n v="900314868"/>
    <s v="OTNTIMECAR"/>
    <s v="FOTC"/>
    <n v="100896"/>
    <s v="FOTC100896"/>
    <s v="900314868_FOTC100896"/>
    <n v="960000"/>
    <n v="960000"/>
    <s v="AMBULANCIA"/>
    <s v="CALI"/>
    <s v="AMBULATORIO "/>
    <x v="0"/>
    <n v="0"/>
    <m/>
    <s v="Finalizada"/>
    <d v="2024-03-22T00:00:00"/>
    <d v="2024-04-01T00:00:00"/>
    <d v="2024-04-05T00:00:00"/>
    <m/>
    <n v="960000"/>
    <n v="0"/>
    <n v="0"/>
    <n v="0"/>
    <m/>
    <m/>
    <s v="Procesos Servidor"/>
    <n v="956832"/>
    <n v="0"/>
    <m/>
    <m/>
    <m/>
    <m/>
    <m/>
    <n v="0"/>
    <n v="0"/>
    <n v="0"/>
    <n v="0"/>
    <n v="0"/>
    <n v="0"/>
    <n v="0"/>
    <n v="0"/>
    <n v="0"/>
    <n v="956832"/>
    <n v="0"/>
    <n v="2201529924"/>
    <d v="2024-07-19T00:00:00"/>
    <s v="(En blanco)"/>
    <n v="11960400"/>
  </r>
  <r>
    <n v="900314868"/>
    <s v="OTNTIMECAR"/>
    <s v="FOTC"/>
    <n v="100900"/>
    <s v="FOTC100900"/>
    <s v="900314868_FOTC100900"/>
    <n v="960000"/>
    <n v="960000"/>
    <s v="AMBULANCIA"/>
    <s v="CALI"/>
    <s v="AMBULATORIO "/>
    <x v="0"/>
    <n v="0"/>
    <m/>
    <s v="Finalizada"/>
    <d v="2024-03-22T00:00:00"/>
    <d v="2024-04-01T00:00:00"/>
    <d v="2024-04-05T00:00:00"/>
    <m/>
    <n v="960000"/>
    <n v="0"/>
    <n v="0"/>
    <n v="0"/>
    <m/>
    <m/>
    <s v="Procesos Servidor"/>
    <n v="956832"/>
    <n v="0"/>
    <m/>
    <m/>
    <m/>
    <m/>
    <m/>
    <n v="0"/>
    <n v="0"/>
    <n v="0"/>
    <n v="0"/>
    <n v="0"/>
    <n v="0"/>
    <n v="0"/>
    <n v="0"/>
    <n v="0"/>
    <n v="956832"/>
    <n v="0"/>
    <n v="2201529924"/>
    <d v="2024-07-19T00:00:00"/>
    <s v="(En blanco)"/>
    <n v="11960400"/>
  </r>
  <r>
    <n v="900314868"/>
    <s v="OTNTIMECAR"/>
    <s v="FOTC"/>
    <n v="100904"/>
    <s v="FOTC100904"/>
    <s v="900314868_FOTC100904"/>
    <n v="960000"/>
    <n v="960000"/>
    <s v="AMBULANCIA"/>
    <s v="CALI"/>
    <s v="AMBULATORIO "/>
    <x v="0"/>
    <n v="0"/>
    <m/>
    <s v="Finalizada"/>
    <d v="2024-03-22T00:00:00"/>
    <d v="2024-04-01T00:00:00"/>
    <d v="2024-04-05T00:00:00"/>
    <m/>
    <n v="960000"/>
    <n v="0"/>
    <n v="0"/>
    <n v="0"/>
    <m/>
    <m/>
    <s v="Procesos Servidor"/>
    <n v="956832"/>
    <n v="0"/>
    <m/>
    <m/>
    <m/>
    <m/>
    <m/>
    <n v="0"/>
    <n v="0"/>
    <n v="0"/>
    <n v="0"/>
    <n v="0"/>
    <n v="0"/>
    <n v="0"/>
    <n v="0"/>
    <n v="0"/>
    <n v="956832"/>
    <n v="0"/>
    <n v="2201529924"/>
    <d v="2024-07-19T00:00:00"/>
    <s v="(En blanco)"/>
    <n v="11960400"/>
  </r>
  <r>
    <n v="900314868"/>
    <s v="OTNTIMECAR"/>
    <s v="FOTC"/>
    <n v="108400"/>
    <s v="FOTC108400"/>
    <s v="900314868_FOTC108400"/>
    <n v="960000"/>
    <n v="960000"/>
    <s v="AMBULANCIA"/>
    <s v="CALI"/>
    <s v="AMBULATORIO "/>
    <x v="0"/>
    <n v="0"/>
    <m/>
    <s v="Finalizada"/>
    <d v="2024-05-24T00:00:00"/>
    <d v="2024-06-04T00:00:00"/>
    <d v="2024-06-28T00:00:00"/>
    <m/>
    <n v="480000"/>
    <n v="0"/>
    <n v="0"/>
    <n v="0"/>
    <m/>
    <m/>
    <s v="Procesos Servidor"/>
    <n v="478416"/>
    <n v="0"/>
    <m/>
    <m/>
    <m/>
    <m/>
    <m/>
    <n v="0"/>
    <n v="0"/>
    <n v="0"/>
    <n v="0"/>
    <n v="0"/>
    <n v="0"/>
    <n v="0"/>
    <n v="0"/>
    <n v="0"/>
    <n v="478416"/>
    <n v="0"/>
    <n v="2201538896"/>
    <d v="2024-08-12T00:00:00"/>
    <s v="(En blanco)"/>
    <n v="8133072"/>
  </r>
  <r>
    <n v="900314868"/>
    <s v="OTNTIMECAR"/>
    <s v="FOTC"/>
    <n v="100894"/>
    <s v="FOTC100894"/>
    <s v="900314868_FOTC100894"/>
    <n v="480000"/>
    <n v="480000"/>
    <s v="AMBULANCIA"/>
    <s v="CALI"/>
    <s v="AMBULATORIO "/>
    <x v="0"/>
    <n v="0"/>
    <m/>
    <s v="Finalizada"/>
    <d v="2024-03-22T00:00:00"/>
    <d v="2024-04-01T00:00:00"/>
    <d v="2024-04-05T00:00:00"/>
    <m/>
    <n v="480000"/>
    <n v="0"/>
    <n v="0"/>
    <n v="0"/>
    <m/>
    <m/>
    <s v="Procesos Servidor"/>
    <n v="478416"/>
    <n v="0"/>
    <m/>
    <m/>
    <m/>
    <m/>
    <m/>
    <n v="0"/>
    <n v="0"/>
    <n v="0"/>
    <n v="0"/>
    <n v="0"/>
    <n v="0"/>
    <n v="0"/>
    <n v="0"/>
    <n v="0"/>
    <n v="478416"/>
    <n v="0"/>
    <n v="2201529924"/>
    <d v="2024-07-19T00:00:00"/>
    <s v="(En blanco)"/>
    <n v="11960400"/>
  </r>
  <r>
    <n v="900314868"/>
    <s v="OTNTIMECAR"/>
    <s v="FOTC"/>
    <n v="100895"/>
    <s v="FOTC100895"/>
    <s v="900314868_FOTC100895"/>
    <n v="480000"/>
    <n v="480000"/>
    <s v="AMBULANCIA"/>
    <s v="CALI"/>
    <s v="AMBULATORIO "/>
    <x v="0"/>
    <n v="0"/>
    <m/>
    <s v="Finalizada"/>
    <d v="2024-03-22T00:00:00"/>
    <d v="2024-04-01T00:00:00"/>
    <d v="2024-04-05T00:00:00"/>
    <m/>
    <n v="480000"/>
    <n v="0"/>
    <n v="0"/>
    <n v="0"/>
    <m/>
    <m/>
    <s v="Procesos Servidor"/>
    <n v="478416"/>
    <n v="0"/>
    <m/>
    <m/>
    <m/>
    <m/>
    <m/>
    <n v="0"/>
    <n v="0"/>
    <n v="0"/>
    <n v="0"/>
    <n v="0"/>
    <n v="0"/>
    <n v="0"/>
    <n v="0"/>
    <n v="0"/>
    <n v="478416"/>
    <n v="0"/>
    <n v="2201529924"/>
    <d v="2024-07-19T00:00:00"/>
    <s v="(En blanco)"/>
    <n v="11960400"/>
  </r>
  <r>
    <n v="900314868"/>
    <s v="OTNTIMECAR"/>
    <s v="FOTC"/>
    <n v="100897"/>
    <s v="FOTC100897"/>
    <s v="900314868_FOTC100897"/>
    <n v="480000"/>
    <n v="480000"/>
    <s v="AMBULANCIA"/>
    <s v="CALI"/>
    <s v="AMBULATORIO "/>
    <x v="0"/>
    <n v="0"/>
    <m/>
    <s v="Finalizada"/>
    <d v="2024-03-22T00:00:00"/>
    <d v="2024-04-01T00:00:00"/>
    <d v="2024-04-05T00:00:00"/>
    <m/>
    <n v="480000"/>
    <n v="0"/>
    <n v="0"/>
    <n v="0"/>
    <m/>
    <m/>
    <s v="Procesos Servidor"/>
    <n v="478416"/>
    <n v="0"/>
    <m/>
    <m/>
    <m/>
    <m/>
    <m/>
    <n v="0"/>
    <n v="0"/>
    <n v="0"/>
    <n v="0"/>
    <n v="0"/>
    <n v="0"/>
    <n v="0"/>
    <n v="0"/>
    <n v="0"/>
    <n v="478416"/>
    <n v="0"/>
    <n v="2201529924"/>
    <d v="2024-07-19T00:00:00"/>
    <s v="(En blanco)"/>
    <n v="11960400"/>
  </r>
  <r>
    <n v="900314868"/>
    <s v="OTNTIMECAR"/>
    <s v="FOTC"/>
    <n v="100898"/>
    <s v="FOTC100898"/>
    <s v="900314868_FOTC100898"/>
    <n v="480000"/>
    <n v="480000"/>
    <s v="AMBULANCIA"/>
    <s v="CALI"/>
    <s v="AMBULATORIO "/>
    <x v="0"/>
    <n v="0"/>
    <m/>
    <s v="Finalizada"/>
    <d v="2024-03-22T00:00:00"/>
    <d v="2024-04-01T00:00:00"/>
    <d v="2024-04-05T00:00:00"/>
    <m/>
    <n v="480000"/>
    <n v="0"/>
    <n v="0"/>
    <n v="0"/>
    <m/>
    <m/>
    <s v="Procesos Servidor"/>
    <n v="478416"/>
    <n v="0"/>
    <m/>
    <m/>
    <m/>
    <m/>
    <m/>
    <n v="0"/>
    <n v="0"/>
    <n v="0"/>
    <n v="0"/>
    <n v="0"/>
    <n v="0"/>
    <n v="0"/>
    <n v="0"/>
    <n v="0"/>
    <n v="478416"/>
    <n v="0"/>
    <n v="2201529924"/>
    <d v="2024-07-19T00:00:00"/>
    <s v="(En blanco)"/>
    <n v="11960400"/>
  </r>
  <r>
    <n v="900314868"/>
    <s v="OTNTIMECAR"/>
    <s v="FOTC"/>
    <n v="100902"/>
    <s v="FOTC100902"/>
    <s v="900314868_FOTC100902"/>
    <n v="480000"/>
    <n v="480000"/>
    <s v="AMBULANCIA"/>
    <s v="CALI"/>
    <s v="AMBULATORIO "/>
    <x v="0"/>
    <n v="0"/>
    <m/>
    <s v="Finalizada"/>
    <d v="2024-03-22T00:00:00"/>
    <d v="2024-04-01T00:00:00"/>
    <d v="2024-04-05T00:00:00"/>
    <m/>
    <n v="480000"/>
    <n v="0"/>
    <n v="0"/>
    <n v="0"/>
    <m/>
    <m/>
    <s v="Procesos Servidor"/>
    <n v="478416"/>
    <n v="0"/>
    <m/>
    <m/>
    <m/>
    <m/>
    <m/>
    <n v="0"/>
    <n v="0"/>
    <n v="0"/>
    <n v="0"/>
    <n v="0"/>
    <n v="0"/>
    <n v="0"/>
    <n v="0"/>
    <n v="0"/>
    <n v="478416"/>
    <n v="0"/>
    <n v="2201529924"/>
    <d v="2024-07-19T00:00:00"/>
    <s v="(En blanco)"/>
    <n v="11960400"/>
  </r>
  <r>
    <n v="900314868"/>
    <s v="OTNTIMECAR"/>
    <s v="FOTC"/>
    <n v="100903"/>
    <s v="FOTC100903"/>
    <s v="900314868_FOTC100903"/>
    <n v="480000"/>
    <n v="480000"/>
    <s v="AMBULANCIA"/>
    <s v="CALI"/>
    <s v="AMBULATORIO "/>
    <x v="0"/>
    <n v="0"/>
    <m/>
    <s v="Finalizada"/>
    <d v="2024-03-22T00:00:00"/>
    <d v="2024-04-01T00:00:00"/>
    <d v="2024-04-05T00:00:00"/>
    <m/>
    <n v="480000"/>
    <n v="0"/>
    <n v="0"/>
    <n v="0"/>
    <m/>
    <m/>
    <s v="Procesos Servidor"/>
    <n v="478416"/>
    <n v="0"/>
    <m/>
    <m/>
    <m/>
    <m/>
    <m/>
    <n v="0"/>
    <n v="0"/>
    <n v="0"/>
    <n v="0"/>
    <n v="0"/>
    <n v="0"/>
    <n v="0"/>
    <n v="0"/>
    <n v="0"/>
    <n v="478416"/>
    <n v="0"/>
    <n v="2201529924"/>
    <d v="2024-07-19T00:00:00"/>
    <s v="(En blanco)"/>
    <n v="11960400"/>
  </r>
  <r>
    <n v="900314868"/>
    <s v="OTNTIMECAR"/>
    <s v="FOTC"/>
    <n v="100905"/>
    <s v="FOTC100905"/>
    <s v="900314868_FOTC100905"/>
    <n v="480000"/>
    <n v="480000"/>
    <s v="AMBULANCIA"/>
    <s v="CALI"/>
    <s v="AMBULATORIO "/>
    <x v="0"/>
    <n v="0"/>
    <m/>
    <s v="Finalizada"/>
    <d v="2024-03-22T00:00:00"/>
    <d v="2024-04-01T00:00:00"/>
    <d v="2024-04-05T00:00:00"/>
    <m/>
    <n v="480000"/>
    <n v="0"/>
    <n v="0"/>
    <n v="0"/>
    <m/>
    <m/>
    <s v="Procesos Servidor"/>
    <n v="478416"/>
    <n v="0"/>
    <m/>
    <m/>
    <m/>
    <m/>
    <m/>
    <n v="0"/>
    <n v="0"/>
    <n v="0"/>
    <n v="0"/>
    <n v="0"/>
    <n v="0"/>
    <n v="0"/>
    <n v="0"/>
    <n v="0"/>
    <n v="478416"/>
    <n v="0"/>
    <n v="2201529924"/>
    <d v="2024-07-19T00:00:00"/>
    <s v="(En blanco)"/>
    <n v="11960400"/>
  </r>
  <r>
    <n v="900314868"/>
    <s v="OTNTIMECAR"/>
    <s v="FOTC"/>
    <n v="108404"/>
    <s v="FOTC108404"/>
    <s v="900314868_FOTC108404"/>
    <n v="480000"/>
    <n v="480000"/>
    <s v="AMBULANCIA"/>
    <s v="CALI"/>
    <s v="AMBULATORIO "/>
    <x v="1"/>
    <n v="478416"/>
    <n v="1222504129"/>
    <s v="Finalizada"/>
    <d v="2024-05-24T00:00:00"/>
    <d v="2024-06-04T00:00:00"/>
    <d v="2024-06-28T00:00:00"/>
    <m/>
    <n v="480000"/>
    <n v="0"/>
    <n v="0"/>
    <n v="0"/>
    <m/>
    <m/>
    <s v="Procesos Servidor"/>
    <n v="478416"/>
    <n v="0"/>
    <m/>
    <m/>
    <m/>
    <m/>
    <m/>
    <n v="0"/>
    <n v="0"/>
    <n v="0"/>
    <n v="0"/>
    <n v="0"/>
    <n v="0"/>
    <n v="480000"/>
    <n v="0"/>
    <n v="0"/>
    <n v="0"/>
    <n v="0"/>
    <m/>
    <m/>
    <m/>
    <n v="0"/>
  </r>
  <r>
    <n v="900314868"/>
    <s v="OTNTIMECAR"/>
    <s v="FOTC"/>
    <n v="100893"/>
    <s v="FOTC100893"/>
    <s v="900314868_FOTC100893"/>
    <n v="480000"/>
    <n v="480000"/>
    <s v="AMBULANCIA"/>
    <s v="CALI"/>
    <s v="AMBULATORIO "/>
    <x v="2"/>
    <n v="0"/>
    <m/>
    <s v="Devuelta"/>
    <d v="2024-03-22T00:00:00"/>
    <d v="2024-04-01T00:00:00"/>
    <m/>
    <d v="2024-04-05T00:00:00"/>
    <n v="480000"/>
    <n v="0"/>
    <n v="0"/>
    <n v="480000"/>
    <m/>
    <s v="DEVOLUCION LA AUT 122300001860 RELACIONADA EN LA CON MIPRES 20230707293002244662 NO ESTA REPORTADA EN LA WEB SERVICE. POR FAVOR VALIDAR PARA DAR CONTINUIDAD AL PAGO DE LA FACTURA. ANDRES FERNANDEZ "/>
    <m/>
    <n v="0"/>
    <n v="480000"/>
    <s v="DEVOLUCION"/>
    <s v="DEVOLUCION LA AUT 122300001860 RELACIONADA EN LA CON MIPRES 20230707293002244662 NO ESTA REPORTADA EN LA WEB SERVICE. POR FAVOR VALIDAR PARA DAR CONTINUIDAD AL PAGO DE LA FACTURA. ANDRES FERNANDEZ "/>
    <s v="AUTORIZACION"/>
    <s v="Ambulancia"/>
    <s v="Hospitalario"/>
    <n v="0"/>
    <n v="480000"/>
    <n v="0"/>
    <n v="0"/>
    <n v="0"/>
    <n v="0"/>
    <n v="0"/>
    <n v="0"/>
    <n v="0"/>
    <n v="0"/>
    <n v="0"/>
    <m/>
    <m/>
    <m/>
    <n v="0"/>
  </r>
  <r>
    <n v="900314868"/>
    <s v="OTNTIMECAR"/>
    <s v="FOTC"/>
    <n v="100891"/>
    <s v="FOTC100891"/>
    <s v="900314868_FOTC100891"/>
    <n v="960000"/>
    <n v="960000"/>
    <s v="AMBULANCIA"/>
    <s v="CALI"/>
    <s v="AMBULATORIO "/>
    <x v="3"/>
    <n v="0"/>
    <m/>
    <s v="Para cargar RIPS o soportes"/>
    <d v="2024-03-22T00:00:00"/>
    <m/>
    <m/>
    <m/>
    <n v="960000"/>
    <n v="0"/>
    <n v="0"/>
    <n v="0"/>
    <m/>
    <m/>
    <m/>
    <n v="0"/>
    <n v="0"/>
    <m/>
    <m/>
    <m/>
    <m/>
    <m/>
    <n v="0"/>
    <n v="0"/>
    <n v="960000"/>
    <n v="0"/>
    <n v="0"/>
    <n v="0"/>
    <n v="0"/>
    <n v="0"/>
    <n v="0"/>
    <n v="0"/>
    <n v="0"/>
    <m/>
    <m/>
    <m/>
    <n v="0"/>
  </r>
  <r>
    <n v="900314868"/>
    <s v="OTNTIMECAR"/>
    <s v="FOTC"/>
    <n v="100892"/>
    <s v="FOTC100892"/>
    <s v="900314868_FOTC100892"/>
    <n v="1920000"/>
    <n v="1920000"/>
    <s v="AMBULANCIA"/>
    <s v="CALI"/>
    <s v="AMBULATORIO "/>
    <x v="3"/>
    <n v="0"/>
    <m/>
    <s v="Para cargar RIPS o soportes"/>
    <d v="2024-03-22T00:00:00"/>
    <m/>
    <m/>
    <m/>
    <n v="1920000"/>
    <n v="0"/>
    <n v="0"/>
    <n v="0"/>
    <m/>
    <m/>
    <m/>
    <n v="0"/>
    <n v="0"/>
    <m/>
    <m/>
    <m/>
    <m/>
    <m/>
    <n v="0"/>
    <n v="0"/>
    <n v="1920000"/>
    <n v="0"/>
    <n v="0"/>
    <n v="0"/>
    <n v="0"/>
    <n v="0"/>
    <n v="0"/>
    <n v="0"/>
    <n v="0"/>
    <m/>
    <m/>
    <m/>
    <n v="0"/>
  </r>
  <r>
    <n v="900314868"/>
    <s v="OTNTIMECAR"/>
    <s v="FOTC"/>
    <n v="108397"/>
    <s v="FOTC108397"/>
    <s v="900314868_FOTC108397"/>
    <n v="480000"/>
    <n v="480000"/>
    <s v="AMBULANCIA"/>
    <s v="CALI"/>
    <s v="AMBULATORIO "/>
    <x v="3"/>
    <n v="0"/>
    <m/>
    <m/>
    <m/>
    <m/>
    <m/>
    <m/>
    <n v="0"/>
    <n v="0"/>
    <n v="0"/>
    <n v="0"/>
    <m/>
    <m/>
    <m/>
    <n v="0"/>
    <n v="0"/>
    <m/>
    <m/>
    <m/>
    <m/>
    <m/>
    <n v="0"/>
    <n v="0"/>
    <n v="480000"/>
    <n v="0"/>
    <n v="0"/>
    <n v="0"/>
    <n v="0"/>
    <n v="0"/>
    <n v="0"/>
    <n v="0"/>
    <n v="0"/>
    <m/>
    <m/>
    <m/>
    <n v="0"/>
  </r>
  <r>
    <n v="900314868"/>
    <s v="OTNTIMECAR"/>
    <s v="FOTC"/>
    <n v="112961"/>
    <s v="FOTC112961"/>
    <s v="900314868_FOTC112961"/>
    <n v="480000"/>
    <n v="480000"/>
    <s v="AMBULANCIA"/>
    <s v="CALI"/>
    <s v="AMBULATORIO "/>
    <x v="3"/>
    <n v="0"/>
    <m/>
    <m/>
    <m/>
    <m/>
    <m/>
    <m/>
    <n v="0"/>
    <n v="0"/>
    <n v="0"/>
    <n v="0"/>
    <m/>
    <m/>
    <m/>
    <n v="0"/>
    <n v="0"/>
    <m/>
    <m/>
    <m/>
    <m/>
    <m/>
    <n v="0"/>
    <n v="0"/>
    <n v="480000"/>
    <n v="0"/>
    <n v="0"/>
    <n v="0"/>
    <n v="0"/>
    <n v="0"/>
    <n v="0"/>
    <n v="0"/>
    <n v="0"/>
    <m/>
    <m/>
    <m/>
    <n v="0"/>
  </r>
  <r>
    <n v="900314868"/>
    <s v="OTNTIMECAR"/>
    <s v="FOTC"/>
    <n v="112962"/>
    <s v="FOTC112962"/>
    <s v="900314868_FOTC112962"/>
    <n v="480000"/>
    <n v="480000"/>
    <s v="AMBULANCIA"/>
    <s v="CALI"/>
    <s v="AMBULATORIO "/>
    <x v="3"/>
    <n v="0"/>
    <m/>
    <m/>
    <m/>
    <m/>
    <m/>
    <m/>
    <n v="0"/>
    <n v="0"/>
    <n v="0"/>
    <n v="0"/>
    <m/>
    <m/>
    <m/>
    <n v="0"/>
    <n v="0"/>
    <m/>
    <m/>
    <m/>
    <m/>
    <m/>
    <n v="0"/>
    <n v="0"/>
    <n v="480000"/>
    <n v="0"/>
    <n v="0"/>
    <n v="0"/>
    <n v="0"/>
    <n v="0"/>
    <n v="0"/>
    <n v="0"/>
    <n v="0"/>
    <m/>
    <m/>
    <m/>
    <n v="0"/>
  </r>
  <r>
    <n v="900314868"/>
    <s v="OTNTIMECAR"/>
    <s v="FOTC"/>
    <n v="112960"/>
    <s v="FOTC112960"/>
    <s v="900314868_FOTC112960"/>
    <n v="1440000"/>
    <n v="1440000"/>
    <s v="AMBULANCIA"/>
    <s v="CALI"/>
    <s v="AMBULATORIO "/>
    <x v="3"/>
    <n v="0"/>
    <m/>
    <m/>
    <m/>
    <m/>
    <m/>
    <m/>
    <n v="0"/>
    <n v="0"/>
    <n v="0"/>
    <n v="0"/>
    <m/>
    <m/>
    <m/>
    <n v="0"/>
    <n v="0"/>
    <m/>
    <m/>
    <m/>
    <m/>
    <m/>
    <n v="0"/>
    <n v="0"/>
    <n v="1440000"/>
    <n v="0"/>
    <n v="0"/>
    <n v="0"/>
    <n v="0"/>
    <n v="0"/>
    <n v="0"/>
    <n v="0"/>
    <n v="0"/>
    <m/>
    <m/>
    <m/>
    <n v="0"/>
  </r>
  <r>
    <n v="900314868"/>
    <s v="OTNTIMECAR"/>
    <s v="FOTC"/>
    <n v="108398"/>
    <s v="FOTC108398"/>
    <s v="900314868_FOTC108398"/>
    <n v="2880000"/>
    <n v="2880000"/>
    <s v="AMBULANCIA"/>
    <s v="CALI"/>
    <s v="AMBULATORIO "/>
    <x v="3"/>
    <n v="0"/>
    <m/>
    <m/>
    <m/>
    <m/>
    <m/>
    <m/>
    <n v="0"/>
    <n v="0"/>
    <n v="0"/>
    <n v="0"/>
    <m/>
    <m/>
    <m/>
    <n v="0"/>
    <n v="0"/>
    <m/>
    <m/>
    <m/>
    <m/>
    <m/>
    <n v="0"/>
    <n v="0"/>
    <n v="2880000"/>
    <n v="0"/>
    <n v="0"/>
    <n v="0"/>
    <n v="0"/>
    <n v="0"/>
    <n v="0"/>
    <n v="0"/>
    <n v="0"/>
    <m/>
    <m/>
    <m/>
    <n v="0"/>
  </r>
  <r>
    <n v="900314868"/>
    <s v="OTNTIMECAR"/>
    <s v="FOTC"/>
    <n v="108399"/>
    <s v="FOTC108399"/>
    <s v="900314868_FOTC108399"/>
    <n v="3360000"/>
    <n v="3360000"/>
    <s v="AMBULANCIA"/>
    <s v="CALI"/>
    <s v="AMBULATORIO "/>
    <x v="3"/>
    <n v="0"/>
    <m/>
    <m/>
    <m/>
    <m/>
    <m/>
    <m/>
    <n v="0"/>
    <n v="0"/>
    <n v="0"/>
    <n v="0"/>
    <m/>
    <m/>
    <m/>
    <n v="0"/>
    <n v="0"/>
    <m/>
    <m/>
    <m/>
    <m/>
    <m/>
    <n v="0"/>
    <n v="0"/>
    <n v="3360000"/>
    <n v="0"/>
    <n v="0"/>
    <n v="0"/>
    <n v="0"/>
    <n v="0"/>
    <n v="0"/>
    <n v="0"/>
    <n v="0"/>
    <m/>
    <m/>
    <m/>
    <n v="0"/>
  </r>
  <r>
    <n v="900314868"/>
    <s v="OTNTIMECAR"/>
    <s v="FOTC"/>
    <n v="112959"/>
    <s v="FOTC112959"/>
    <s v="900314868_FOTC112959"/>
    <n v="5280000"/>
    <n v="5280000"/>
    <s v="AMBULANCIA"/>
    <s v="CALI"/>
    <s v="AMBULATORIO "/>
    <x v="3"/>
    <n v="0"/>
    <m/>
    <m/>
    <m/>
    <m/>
    <m/>
    <m/>
    <n v="0"/>
    <n v="0"/>
    <n v="0"/>
    <n v="0"/>
    <m/>
    <m/>
    <m/>
    <n v="0"/>
    <n v="0"/>
    <m/>
    <m/>
    <m/>
    <m/>
    <m/>
    <n v="0"/>
    <n v="0"/>
    <n v="528000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8" cacheId="18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64" showAll="0"/>
    <pivotField dataField="1" numFmtId="164" showAll="0"/>
    <pivotField showAll="0"/>
    <pivotField showAll="0"/>
    <pivotField showAll="0"/>
    <pivotField axis="axisRow" showAll="0">
      <items count="5">
        <item x="0"/>
        <item x="2"/>
        <item x="3"/>
        <item x="1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M28"/>
  <sheetViews>
    <sheetView showGridLines="0" zoomScale="120" zoomScaleNormal="120" workbookViewId="0">
      <selection activeCell="B20" sqref="B20"/>
    </sheetView>
  </sheetViews>
  <sheetFormatPr baseColWidth="10" defaultRowHeight="14.5" x14ac:dyDescent="0.35"/>
  <cols>
    <col min="2" max="2" width="9.54296875" customWidth="1"/>
    <col min="3" max="3" width="9" customWidth="1"/>
    <col min="4" max="4" width="8.90625" customWidth="1"/>
    <col min="5" max="5" width="10.08984375" customWidth="1"/>
    <col min="6" max="6" width="14.6328125" customWidth="1"/>
    <col min="7" max="7" width="15.453125" style="6" customWidth="1"/>
    <col min="8" max="8" width="9.90625" customWidth="1"/>
    <col min="9" max="9" width="15.6328125" bestFit="1" customWidth="1"/>
    <col min="10" max="10" width="11.453125" customWidth="1"/>
    <col min="11" max="11" width="15.08984375" customWidth="1"/>
  </cols>
  <sheetData>
    <row r="1" spans="1:13" s="2" customFormat="1" ht="29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2</v>
      </c>
      <c r="F1" s="7" t="s">
        <v>3</v>
      </c>
      <c r="G1" s="8" t="s">
        <v>4</v>
      </c>
      <c r="H1" s="7" t="s">
        <v>5</v>
      </c>
      <c r="I1" s="7" t="s">
        <v>7</v>
      </c>
      <c r="J1" s="7" t="s">
        <v>9</v>
      </c>
      <c r="K1" s="7" t="s">
        <v>10</v>
      </c>
      <c r="L1" s="7" t="s">
        <v>11</v>
      </c>
    </row>
    <row r="2" spans="1:13" ht="14.4" customHeight="1" x14ac:dyDescent="0.35">
      <c r="A2" s="1">
        <v>900314868</v>
      </c>
      <c r="B2" s="1" t="s">
        <v>12</v>
      </c>
      <c r="C2" s="1" t="s">
        <v>13</v>
      </c>
      <c r="D2" s="1">
        <v>100891</v>
      </c>
      <c r="E2" s="1"/>
      <c r="F2" s="1"/>
      <c r="G2" s="5">
        <v>960000</v>
      </c>
      <c r="H2" s="1"/>
      <c r="I2" s="4" t="s">
        <v>14</v>
      </c>
      <c r="J2" s="3" t="s">
        <v>15</v>
      </c>
      <c r="K2" s="4" t="s">
        <v>16</v>
      </c>
      <c r="L2" s="3"/>
      <c r="M2" s="1"/>
    </row>
    <row r="3" spans="1:13" ht="16.75" customHeight="1" x14ac:dyDescent="0.35">
      <c r="A3" s="1">
        <v>900314868</v>
      </c>
      <c r="B3" s="1" t="s">
        <v>12</v>
      </c>
      <c r="C3" s="1" t="s">
        <v>13</v>
      </c>
      <c r="D3" s="1">
        <v>100892</v>
      </c>
      <c r="E3" s="1"/>
      <c r="F3" s="1"/>
      <c r="G3" s="5">
        <v>1920000</v>
      </c>
      <c r="H3" s="1"/>
      <c r="I3" s="4" t="s">
        <v>14</v>
      </c>
      <c r="J3" s="3" t="s">
        <v>15</v>
      </c>
      <c r="K3" s="4" t="s">
        <v>16</v>
      </c>
      <c r="L3" s="3"/>
      <c r="M3" s="1"/>
    </row>
    <row r="4" spans="1:13" x14ac:dyDescent="0.35">
      <c r="A4" s="1">
        <v>900314868</v>
      </c>
      <c r="B4" s="1" t="s">
        <v>12</v>
      </c>
      <c r="C4" s="1" t="s">
        <v>13</v>
      </c>
      <c r="D4" s="1">
        <v>100893</v>
      </c>
      <c r="E4" s="1"/>
      <c r="F4" s="1"/>
      <c r="G4" s="5">
        <v>480000</v>
      </c>
      <c r="H4" s="1"/>
      <c r="I4" s="4" t="s">
        <v>14</v>
      </c>
      <c r="J4" s="3" t="s">
        <v>15</v>
      </c>
      <c r="K4" s="4" t="s">
        <v>16</v>
      </c>
      <c r="L4" s="1"/>
      <c r="M4" s="1"/>
    </row>
    <row r="5" spans="1:13" x14ac:dyDescent="0.35">
      <c r="A5" s="1">
        <v>900314868</v>
      </c>
      <c r="B5" s="1" t="s">
        <v>12</v>
      </c>
      <c r="C5" s="1" t="s">
        <v>13</v>
      </c>
      <c r="D5" s="1">
        <v>100894</v>
      </c>
      <c r="E5" s="1"/>
      <c r="F5" s="1"/>
      <c r="G5" s="5">
        <v>480000</v>
      </c>
      <c r="H5" s="1"/>
      <c r="I5" s="4" t="s">
        <v>14</v>
      </c>
      <c r="J5" s="3" t="s">
        <v>15</v>
      </c>
      <c r="K5" s="4" t="s">
        <v>16</v>
      </c>
      <c r="L5" s="1"/>
      <c r="M5" s="1"/>
    </row>
    <row r="6" spans="1:13" x14ac:dyDescent="0.35">
      <c r="A6" s="1">
        <v>900314868</v>
      </c>
      <c r="B6" s="1" t="s">
        <v>12</v>
      </c>
      <c r="C6" s="1" t="s">
        <v>13</v>
      </c>
      <c r="D6" s="1">
        <v>100895</v>
      </c>
      <c r="E6" s="1"/>
      <c r="F6" s="1"/>
      <c r="G6" s="5">
        <v>480000</v>
      </c>
      <c r="H6" s="1"/>
      <c r="I6" s="4" t="s">
        <v>14</v>
      </c>
      <c r="J6" s="3" t="s">
        <v>15</v>
      </c>
      <c r="K6" s="4" t="s">
        <v>16</v>
      </c>
      <c r="L6" s="1"/>
      <c r="M6" s="1"/>
    </row>
    <row r="7" spans="1:13" x14ac:dyDescent="0.35">
      <c r="A7" s="1">
        <v>900314868</v>
      </c>
      <c r="B7" s="1" t="s">
        <v>12</v>
      </c>
      <c r="C7" s="1" t="s">
        <v>13</v>
      </c>
      <c r="D7" s="1">
        <v>100896</v>
      </c>
      <c r="E7" s="1"/>
      <c r="F7" s="1"/>
      <c r="G7" s="5">
        <v>960000</v>
      </c>
      <c r="H7" s="1"/>
      <c r="I7" s="4" t="s">
        <v>14</v>
      </c>
      <c r="J7" s="3" t="s">
        <v>15</v>
      </c>
      <c r="K7" s="4" t="s">
        <v>16</v>
      </c>
      <c r="L7" s="1"/>
      <c r="M7" s="1"/>
    </row>
    <row r="8" spans="1:13" x14ac:dyDescent="0.35">
      <c r="A8" s="1">
        <v>900314868</v>
      </c>
      <c r="B8" s="1" t="s">
        <v>12</v>
      </c>
      <c r="C8" s="1" t="s">
        <v>13</v>
      </c>
      <c r="D8" s="1">
        <v>100897</v>
      </c>
      <c r="E8" s="1"/>
      <c r="F8" s="1"/>
      <c r="G8" s="5">
        <v>480000</v>
      </c>
      <c r="H8" s="1"/>
      <c r="I8" s="4" t="s">
        <v>14</v>
      </c>
      <c r="J8" s="3" t="s">
        <v>15</v>
      </c>
      <c r="K8" s="4" t="s">
        <v>16</v>
      </c>
      <c r="L8" s="1"/>
      <c r="M8" s="1"/>
    </row>
    <row r="9" spans="1:13" x14ac:dyDescent="0.35">
      <c r="A9" s="1">
        <v>900314868</v>
      </c>
      <c r="B9" s="1" t="s">
        <v>12</v>
      </c>
      <c r="C9" s="1" t="s">
        <v>13</v>
      </c>
      <c r="D9" s="1">
        <v>100898</v>
      </c>
      <c r="E9" s="1"/>
      <c r="F9" s="1"/>
      <c r="G9" s="5">
        <v>480000</v>
      </c>
      <c r="H9" s="1"/>
      <c r="I9" s="4" t="s">
        <v>14</v>
      </c>
      <c r="J9" s="3" t="s">
        <v>15</v>
      </c>
      <c r="K9" s="4" t="s">
        <v>16</v>
      </c>
      <c r="L9" s="1"/>
      <c r="M9" s="1"/>
    </row>
    <row r="10" spans="1:13" x14ac:dyDescent="0.35">
      <c r="A10" s="1">
        <v>900314868</v>
      </c>
      <c r="B10" s="1" t="s">
        <v>12</v>
      </c>
      <c r="C10" s="1" t="s">
        <v>13</v>
      </c>
      <c r="D10" s="1">
        <v>100900</v>
      </c>
      <c r="E10" s="1"/>
      <c r="F10" s="1"/>
      <c r="G10" s="5">
        <v>960000</v>
      </c>
      <c r="H10" s="1"/>
      <c r="I10" s="4" t="s">
        <v>14</v>
      </c>
      <c r="J10" s="3" t="s">
        <v>15</v>
      </c>
      <c r="K10" s="4" t="s">
        <v>16</v>
      </c>
      <c r="L10" s="1"/>
      <c r="M10" s="1"/>
    </row>
    <row r="11" spans="1:13" x14ac:dyDescent="0.35">
      <c r="A11" s="1">
        <v>900314868</v>
      </c>
      <c r="B11" s="1" t="s">
        <v>12</v>
      </c>
      <c r="C11" s="1" t="s">
        <v>13</v>
      </c>
      <c r="D11" s="1">
        <v>100901</v>
      </c>
      <c r="E11" s="1"/>
      <c r="F11" s="1"/>
      <c r="G11" s="5">
        <v>3360000</v>
      </c>
      <c r="H11" s="1"/>
      <c r="I11" s="4" t="s">
        <v>14</v>
      </c>
      <c r="J11" s="3" t="s">
        <v>15</v>
      </c>
      <c r="K11" s="4" t="s">
        <v>16</v>
      </c>
      <c r="L11" s="1"/>
      <c r="M11" s="1"/>
    </row>
    <row r="12" spans="1:13" x14ac:dyDescent="0.35">
      <c r="A12" s="1">
        <v>900314868</v>
      </c>
      <c r="B12" s="1" t="s">
        <v>12</v>
      </c>
      <c r="C12" s="1" t="s">
        <v>13</v>
      </c>
      <c r="D12" s="1">
        <v>100902</v>
      </c>
      <c r="E12" s="1"/>
      <c r="F12" s="1"/>
      <c r="G12" s="5">
        <v>480000</v>
      </c>
      <c r="H12" s="1"/>
      <c r="I12" s="4" t="s">
        <v>14</v>
      </c>
      <c r="J12" s="3" t="s">
        <v>15</v>
      </c>
      <c r="K12" s="4" t="s">
        <v>16</v>
      </c>
      <c r="L12" s="1"/>
      <c r="M12" s="1"/>
    </row>
    <row r="13" spans="1:13" x14ac:dyDescent="0.35">
      <c r="A13" s="1">
        <v>900314868</v>
      </c>
      <c r="B13" s="1" t="s">
        <v>12</v>
      </c>
      <c r="C13" s="1" t="s">
        <v>13</v>
      </c>
      <c r="D13" s="1">
        <v>100903</v>
      </c>
      <c r="E13" s="1"/>
      <c r="F13" s="1"/>
      <c r="G13" s="5">
        <v>480000</v>
      </c>
      <c r="H13" s="1"/>
      <c r="I13" s="4" t="s">
        <v>14</v>
      </c>
      <c r="J13" s="3" t="s">
        <v>15</v>
      </c>
      <c r="K13" s="4" t="s">
        <v>16</v>
      </c>
      <c r="L13" s="1"/>
      <c r="M13" s="1"/>
    </row>
    <row r="14" spans="1:13" x14ac:dyDescent="0.35">
      <c r="A14" s="1">
        <v>900314868</v>
      </c>
      <c r="B14" s="1" t="s">
        <v>12</v>
      </c>
      <c r="C14" s="1" t="s">
        <v>13</v>
      </c>
      <c r="D14" s="1">
        <v>100904</v>
      </c>
      <c r="E14" s="1"/>
      <c r="F14" s="1"/>
      <c r="G14" s="5">
        <v>960000</v>
      </c>
      <c r="H14" s="1"/>
      <c r="I14" s="4" t="s">
        <v>14</v>
      </c>
      <c r="J14" s="3" t="s">
        <v>15</v>
      </c>
      <c r="K14" s="4" t="s">
        <v>16</v>
      </c>
      <c r="L14" s="1"/>
      <c r="M14" s="1"/>
    </row>
    <row r="15" spans="1:13" x14ac:dyDescent="0.35">
      <c r="A15" s="1">
        <v>900314868</v>
      </c>
      <c r="B15" s="1" t="s">
        <v>12</v>
      </c>
      <c r="C15" s="1" t="s">
        <v>13</v>
      </c>
      <c r="D15" s="1">
        <v>100905</v>
      </c>
      <c r="E15" s="1"/>
      <c r="F15" s="1"/>
      <c r="G15" s="5">
        <v>480000</v>
      </c>
      <c r="H15" s="1"/>
      <c r="I15" s="4" t="s">
        <v>14</v>
      </c>
      <c r="J15" s="3" t="s">
        <v>15</v>
      </c>
      <c r="K15" s="4" t="s">
        <v>16</v>
      </c>
      <c r="L15" s="1"/>
      <c r="M15" s="1"/>
    </row>
    <row r="16" spans="1:13" x14ac:dyDescent="0.35">
      <c r="A16" s="1">
        <v>900314868</v>
      </c>
      <c r="B16" s="1" t="s">
        <v>12</v>
      </c>
      <c r="C16" s="1" t="s">
        <v>13</v>
      </c>
      <c r="D16" s="1">
        <v>108397</v>
      </c>
      <c r="E16" s="1"/>
      <c r="F16" s="1"/>
      <c r="G16" s="5">
        <v>480000</v>
      </c>
      <c r="H16" s="1"/>
      <c r="I16" s="4" t="s">
        <v>14</v>
      </c>
      <c r="J16" s="3" t="s">
        <v>15</v>
      </c>
      <c r="K16" s="4" t="s">
        <v>16</v>
      </c>
      <c r="L16" s="1"/>
      <c r="M16" s="1"/>
    </row>
    <row r="17" spans="1:13" x14ac:dyDescent="0.35">
      <c r="A17" s="1">
        <v>900314868</v>
      </c>
      <c r="B17" s="1" t="s">
        <v>12</v>
      </c>
      <c r="C17" s="1" t="s">
        <v>13</v>
      </c>
      <c r="D17" s="1">
        <v>108398</v>
      </c>
      <c r="E17" s="1"/>
      <c r="F17" s="1"/>
      <c r="G17" s="5">
        <v>2880000</v>
      </c>
      <c r="H17" s="1"/>
      <c r="I17" s="4" t="s">
        <v>14</v>
      </c>
      <c r="J17" s="3" t="s">
        <v>15</v>
      </c>
      <c r="K17" s="4" t="s">
        <v>16</v>
      </c>
      <c r="L17" s="1"/>
      <c r="M17" s="1"/>
    </row>
    <row r="18" spans="1:13" x14ac:dyDescent="0.35">
      <c r="A18" s="1">
        <v>900314868</v>
      </c>
      <c r="B18" s="1" t="s">
        <v>12</v>
      </c>
      <c r="C18" s="1" t="s">
        <v>13</v>
      </c>
      <c r="D18" s="1">
        <v>108399</v>
      </c>
      <c r="E18" s="1"/>
      <c r="F18" s="1"/>
      <c r="G18" s="5">
        <v>3360000</v>
      </c>
      <c r="H18" s="1"/>
      <c r="I18" s="4" t="s">
        <v>14</v>
      </c>
      <c r="J18" s="3" t="s">
        <v>15</v>
      </c>
      <c r="K18" s="4" t="s">
        <v>16</v>
      </c>
      <c r="L18" s="1"/>
      <c r="M18" s="1"/>
    </row>
    <row r="19" spans="1:13" x14ac:dyDescent="0.35">
      <c r="A19" s="1">
        <v>900314868</v>
      </c>
      <c r="B19" s="1" t="s">
        <v>12</v>
      </c>
      <c r="C19" s="1" t="s">
        <v>13</v>
      </c>
      <c r="D19" s="1">
        <v>108400</v>
      </c>
      <c r="E19" s="1"/>
      <c r="F19" s="1"/>
      <c r="G19" s="5">
        <v>960000</v>
      </c>
      <c r="H19" s="1"/>
      <c r="I19" s="4" t="s">
        <v>14</v>
      </c>
      <c r="J19" s="3" t="s">
        <v>15</v>
      </c>
      <c r="K19" s="4" t="s">
        <v>16</v>
      </c>
      <c r="L19" s="1"/>
      <c r="M19" s="1"/>
    </row>
    <row r="20" spans="1:13" x14ac:dyDescent="0.35">
      <c r="A20" s="1">
        <v>900314868</v>
      </c>
      <c r="B20" s="1" t="s">
        <v>12</v>
      </c>
      <c r="C20" s="1" t="s">
        <v>13</v>
      </c>
      <c r="D20" s="1">
        <v>108401</v>
      </c>
      <c r="E20" s="1"/>
      <c r="F20" s="1"/>
      <c r="G20" s="5">
        <v>480000</v>
      </c>
      <c r="H20" s="1"/>
      <c r="I20" s="4" t="s">
        <v>14</v>
      </c>
      <c r="J20" s="3" t="s">
        <v>15</v>
      </c>
      <c r="K20" s="4" t="s">
        <v>16</v>
      </c>
      <c r="L20" s="1"/>
      <c r="M20" s="1"/>
    </row>
    <row r="21" spans="1:13" x14ac:dyDescent="0.35">
      <c r="A21" s="1">
        <v>900314868</v>
      </c>
      <c r="B21" s="1" t="s">
        <v>12</v>
      </c>
      <c r="C21" s="1" t="s">
        <v>13</v>
      </c>
      <c r="D21" s="1">
        <v>108402</v>
      </c>
      <c r="E21" s="1"/>
      <c r="F21" s="1"/>
      <c r="G21" s="5">
        <v>480000</v>
      </c>
      <c r="H21" s="1"/>
      <c r="I21" s="4" t="s">
        <v>14</v>
      </c>
      <c r="J21" s="3" t="s">
        <v>15</v>
      </c>
      <c r="K21" s="4" t="s">
        <v>16</v>
      </c>
      <c r="L21" s="1"/>
      <c r="M21" s="1"/>
    </row>
    <row r="22" spans="1:13" x14ac:dyDescent="0.35">
      <c r="A22" s="1">
        <v>900314868</v>
      </c>
      <c r="B22" s="1" t="s">
        <v>12</v>
      </c>
      <c r="C22" s="1" t="s">
        <v>13</v>
      </c>
      <c r="D22" s="1">
        <v>108403</v>
      </c>
      <c r="E22" s="1"/>
      <c r="F22" s="1"/>
      <c r="G22" s="5">
        <v>480000</v>
      </c>
      <c r="H22" s="1"/>
      <c r="I22" s="4" t="s">
        <v>14</v>
      </c>
      <c r="J22" s="3" t="s">
        <v>15</v>
      </c>
      <c r="K22" s="4" t="s">
        <v>16</v>
      </c>
      <c r="L22" s="1"/>
      <c r="M22" s="1"/>
    </row>
    <row r="23" spans="1:13" x14ac:dyDescent="0.35">
      <c r="A23" s="1">
        <v>900314868</v>
      </c>
      <c r="B23" s="1" t="s">
        <v>12</v>
      </c>
      <c r="C23" s="1" t="s">
        <v>13</v>
      </c>
      <c r="D23" s="1">
        <v>108404</v>
      </c>
      <c r="E23" s="1"/>
      <c r="F23" s="1"/>
      <c r="G23" s="5">
        <v>480000</v>
      </c>
      <c r="H23" s="1"/>
      <c r="I23" s="4" t="s">
        <v>14</v>
      </c>
      <c r="J23" s="3" t="s">
        <v>15</v>
      </c>
      <c r="K23" s="4" t="s">
        <v>16</v>
      </c>
      <c r="L23" s="1"/>
      <c r="M23" s="1"/>
    </row>
    <row r="24" spans="1:13" x14ac:dyDescent="0.35">
      <c r="A24" s="1">
        <v>900314868</v>
      </c>
      <c r="B24" s="1" t="s">
        <v>12</v>
      </c>
      <c r="C24" s="1" t="s">
        <v>13</v>
      </c>
      <c r="D24" s="1">
        <v>112959</v>
      </c>
      <c r="E24" s="1"/>
      <c r="F24" s="1"/>
      <c r="G24" s="5">
        <v>5280000</v>
      </c>
      <c r="H24" s="1"/>
      <c r="I24" s="4" t="s">
        <v>14</v>
      </c>
      <c r="J24" s="3" t="s">
        <v>15</v>
      </c>
      <c r="K24" s="4" t="s">
        <v>16</v>
      </c>
      <c r="L24" s="1"/>
      <c r="M24" s="1"/>
    </row>
    <row r="25" spans="1:13" x14ac:dyDescent="0.35">
      <c r="A25" s="1">
        <v>900314868</v>
      </c>
      <c r="B25" s="1" t="s">
        <v>12</v>
      </c>
      <c r="C25" s="1" t="s">
        <v>13</v>
      </c>
      <c r="D25" s="1">
        <v>112960</v>
      </c>
      <c r="E25" s="1"/>
      <c r="F25" s="1"/>
      <c r="G25" s="5">
        <v>1440000</v>
      </c>
      <c r="H25" s="1"/>
      <c r="I25" s="4" t="s">
        <v>14</v>
      </c>
      <c r="J25" s="3" t="s">
        <v>15</v>
      </c>
      <c r="K25" s="4" t="s">
        <v>16</v>
      </c>
      <c r="L25" s="1"/>
      <c r="M25" s="1"/>
    </row>
    <row r="26" spans="1:13" x14ac:dyDescent="0.35">
      <c r="A26" s="1">
        <v>900314868</v>
      </c>
      <c r="B26" s="1" t="s">
        <v>12</v>
      </c>
      <c r="C26" s="1" t="s">
        <v>13</v>
      </c>
      <c r="D26" s="1">
        <v>112961</v>
      </c>
      <c r="E26" s="1"/>
      <c r="F26" s="1"/>
      <c r="G26" s="5">
        <v>480000</v>
      </c>
      <c r="H26" s="1"/>
      <c r="I26" s="4" t="s">
        <v>14</v>
      </c>
      <c r="J26" s="3" t="s">
        <v>15</v>
      </c>
      <c r="K26" s="4" t="s">
        <v>16</v>
      </c>
      <c r="L26" s="1"/>
      <c r="M26" s="1"/>
    </row>
    <row r="27" spans="1:13" x14ac:dyDescent="0.35">
      <c r="A27" s="1">
        <v>900314868</v>
      </c>
      <c r="B27" s="1" t="s">
        <v>12</v>
      </c>
      <c r="C27" s="1" t="s">
        <v>13</v>
      </c>
      <c r="D27" s="1">
        <v>112962</v>
      </c>
      <c r="E27" s="1"/>
      <c r="F27" s="1"/>
      <c r="G27" s="5">
        <v>480000</v>
      </c>
      <c r="H27" s="1"/>
      <c r="I27" s="4" t="s">
        <v>14</v>
      </c>
      <c r="J27" s="3" t="s">
        <v>15</v>
      </c>
      <c r="K27" s="4" t="s">
        <v>16</v>
      </c>
      <c r="L27" s="1"/>
      <c r="M27" s="1"/>
    </row>
    <row r="28" spans="1:13" x14ac:dyDescent="0.35">
      <c r="A28" s="1">
        <v>900314868</v>
      </c>
      <c r="B28" s="1" t="s">
        <v>12</v>
      </c>
      <c r="C28" s="1" t="s">
        <v>13</v>
      </c>
      <c r="D28" s="1">
        <v>112963</v>
      </c>
      <c r="E28" s="1"/>
      <c r="F28" s="1"/>
      <c r="G28" s="5">
        <v>480000</v>
      </c>
      <c r="H28" s="1"/>
      <c r="I28" s="4" t="s">
        <v>14</v>
      </c>
      <c r="J28" s="3" t="s">
        <v>15</v>
      </c>
      <c r="K28" s="4" t="s">
        <v>16</v>
      </c>
      <c r="L28" s="1"/>
      <c r="M28" s="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124</v>
      </c>
      <c r="B3" t="s">
        <v>122</v>
      </c>
      <c r="C3" t="s">
        <v>123</v>
      </c>
    </row>
    <row r="4" spans="1:3" x14ac:dyDescent="0.35">
      <c r="A4" s="33" t="s">
        <v>121</v>
      </c>
      <c r="B4" s="31">
        <v>16</v>
      </c>
      <c r="C4" s="31">
        <v>12480000</v>
      </c>
    </row>
    <row r="5" spans="1:3" x14ac:dyDescent="0.35">
      <c r="A5" s="33" t="s">
        <v>94</v>
      </c>
      <c r="B5" s="31">
        <v>1</v>
      </c>
      <c r="C5" s="31">
        <v>480000</v>
      </c>
    </row>
    <row r="6" spans="1:3" x14ac:dyDescent="0.35">
      <c r="A6" s="33" t="s">
        <v>102</v>
      </c>
      <c r="B6" s="31">
        <v>9</v>
      </c>
      <c r="C6" s="31">
        <v>17280000</v>
      </c>
    </row>
    <row r="7" spans="1:3" x14ac:dyDescent="0.35">
      <c r="A7" s="33" t="s">
        <v>60</v>
      </c>
      <c r="B7" s="31">
        <v>1</v>
      </c>
      <c r="C7" s="31">
        <v>480000</v>
      </c>
    </row>
    <row r="8" spans="1:3" x14ac:dyDescent="0.35">
      <c r="A8" s="33" t="s">
        <v>125</v>
      </c>
      <c r="B8" s="31">
        <v>27</v>
      </c>
      <c r="C8" s="31">
        <v>30720000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AV29"/>
  <sheetViews>
    <sheetView workbookViewId="0">
      <selection activeCell="A3" sqref="A3:B3"/>
    </sheetView>
  </sheetViews>
  <sheetFormatPr baseColWidth="10" defaultRowHeight="10" x14ac:dyDescent="0.2"/>
  <cols>
    <col min="1" max="1" width="11" style="27" bestFit="1" customWidth="1"/>
    <col min="2" max="3" width="10.90625" style="27"/>
    <col min="4" max="4" width="11" style="27" bestFit="1" customWidth="1"/>
    <col min="5" max="6" width="10.90625" style="27"/>
    <col min="7" max="9" width="11" style="27" bestFit="1" customWidth="1"/>
    <col min="10" max="12" width="10.90625" style="27"/>
    <col min="13" max="14" width="11" style="27" bestFit="1" customWidth="1"/>
    <col min="15" max="15" width="10.90625" style="27"/>
    <col min="16" max="23" width="11" style="27" bestFit="1" customWidth="1"/>
    <col min="24" max="26" width="10.90625" style="27"/>
    <col min="27" max="28" width="11" style="27" bestFit="1" customWidth="1"/>
    <col min="29" max="33" width="10.90625" style="27"/>
    <col min="34" max="35" width="11" style="27" bestFit="1" customWidth="1"/>
    <col min="36" max="36" width="11.90625" style="27" bestFit="1" customWidth="1"/>
    <col min="37" max="42" width="11" style="27" bestFit="1" customWidth="1"/>
    <col min="43" max="43" width="11.90625" style="27" bestFit="1" customWidth="1"/>
    <col min="44" max="44" width="11" style="27" bestFit="1" customWidth="1"/>
    <col min="45" max="45" width="10.90625" style="27"/>
    <col min="46" max="46" width="10.90625" style="30"/>
    <col min="47" max="47" width="10.90625" style="27"/>
    <col min="48" max="48" width="12.7265625" style="27" bestFit="1" customWidth="1"/>
    <col min="49" max="16384" width="10.90625" style="27"/>
  </cols>
  <sheetData>
    <row r="1" spans="1:48" s="24" customFormat="1" x14ac:dyDescent="0.35">
      <c r="G1" s="25">
        <f>+SUBTOTAL(9,G3:G2228)</f>
        <v>30720000</v>
      </c>
      <c r="H1" s="25">
        <f>+SUBTOTAL(9,H3:H2228)</f>
        <v>30720000</v>
      </c>
      <c r="I1" s="26">
        <f>+H1-SUM(AH1:AP1)</f>
        <v>0</v>
      </c>
      <c r="M1" s="25">
        <f>+SUBTOTAL(9,M3:M2228)</f>
        <v>478416</v>
      </c>
      <c r="U1" s="25">
        <f>+SUBTOTAL(9,U3:U2228)</f>
        <v>0</v>
      </c>
      <c r="V1" s="25">
        <f>+SUBTOTAL(9,V3:V2228)</f>
        <v>0</v>
      </c>
      <c r="W1" s="25">
        <f>+SUBTOTAL(9,W3:W2228)</f>
        <v>480000</v>
      </c>
      <c r="AA1" s="25">
        <f>+SUBTOTAL(9,AA3:AA2228)</f>
        <v>22963968</v>
      </c>
      <c r="AB1" s="25">
        <f>+SUBTOTAL(9,AB3:AB2228)</f>
        <v>480000</v>
      </c>
      <c r="AH1" s="25">
        <f t="shared" ref="AH1:AR1" si="0">+SUBTOTAL(9,AH3:AH2228)</f>
        <v>12480000</v>
      </c>
      <c r="AI1" s="25">
        <f t="shared" si="0"/>
        <v>480000</v>
      </c>
      <c r="AJ1" s="25">
        <f t="shared" si="0"/>
        <v>17280000</v>
      </c>
      <c r="AK1" s="25">
        <f t="shared" si="0"/>
        <v>0</v>
      </c>
      <c r="AL1" s="25">
        <f t="shared" si="0"/>
        <v>0</v>
      </c>
      <c r="AM1" s="25">
        <f t="shared" si="0"/>
        <v>0</v>
      </c>
      <c r="AN1" s="25">
        <f t="shared" si="0"/>
        <v>480000</v>
      </c>
      <c r="AO1" s="25">
        <f t="shared" si="0"/>
        <v>0</v>
      </c>
      <c r="AP1" s="25">
        <f t="shared" si="0"/>
        <v>0</v>
      </c>
      <c r="AQ1" s="25">
        <f t="shared" si="0"/>
        <v>22485552</v>
      </c>
      <c r="AR1" s="25">
        <f t="shared" si="0"/>
        <v>0</v>
      </c>
      <c r="AT1" s="28"/>
    </row>
    <row r="2" spans="1:48" ht="30" x14ac:dyDescent="0.2">
      <c r="A2" s="9" t="s">
        <v>6</v>
      </c>
      <c r="B2" s="9" t="s">
        <v>8</v>
      </c>
      <c r="C2" s="9" t="s">
        <v>0</v>
      </c>
      <c r="D2" s="9" t="s">
        <v>1</v>
      </c>
      <c r="E2" s="9" t="s">
        <v>17</v>
      </c>
      <c r="F2" s="9" t="s">
        <v>18</v>
      </c>
      <c r="G2" s="10" t="s">
        <v>4</v>
      </c>
      <c r="H2" s="10" t="s">
        <v>5</v>
      </c>
      <c r="I2" s="9" t="s">
        <v>7</v>
      </c>
      <c r="J2" s="9" t="s">
        <v>9</v>
      </c>
      <c r="K2" s="9" t="s">
        <v>10</v>
      </c>
      <c r="L2" s="11" t="s">
        <v>19</v>
      </c>
      <c r="M2" s="12" t="s">
        <v>20</v>
      </c>
      <c r="N2" s="11" t="s">
        <v>21</v>
      </c>
      <c r="O2" s="13" t="s">
        <v>22</v>
      </c>
      <c r="P2" s="13" t="s">
        <v>23</v>
      </c>
      <c r="Q2" s="13" t="s">
        <v>24</v>
      </c>
      <c r="R2" s="13" t="s">
        <v>25</v>
      </c>
      <c r="S2" s="13" t="s">
        <v>26</v>
      </c>
      <c r="T2" s="13" t="s">
        <v>27</v>
      </c>
      <c r="U2" s="13" t="s">
        <v>28</v>
      </c>
      <c r="V2" s="13" t="s">
        <v>29</v>
      </c>
      <c r="W2" s="13" t="s">
        <v>30</v>
      </c>
      <c r="X2" s="13" t="s">
        <v>31</v>
      </c>
      <c r="Y2" s="13" t="s">
        <v>32</v>
      </c>
      <c r="Z2" s="13" t="s">
        <v>33</v>
      </c>
      <c r="AA2" s="14" t="s">
        <v>34</v>
      </c>
      <c r="AB2" s="15" t="s">
        <v>35</v>
      </c>
      <c r="AC2" s="15" t="s">
        <v>36</v>
      </c>
      <c r="AD2" s="15" t="s">
        <v>37</v>
      </c>
      <c r="AE2" s="15" t="s">
        <v>38</v>
      </c>
      <c r="AF2" s="15" t="s">
        <v>39</v>
      </c>
      <c r="AG2" s="15" t="s">
        <v>40</v>
      </c>
      <c r="AH2" s="16" t="s">
        <v>41</v>
      </c>
      <c r="AI2" s="16" t="s">
        <v>42</v>
      </c>
      <c r="AJ2" s="16" t="s">
        <v>43</v>
      </c>
      <c r="AK2" s="16" t="s">
        <v>29</v>
      </c>
      <c r="AL2" s="16" t="s">
        <v>44</v>
      </c>
      <c r="AM2" s="16" t="s">
        <v>28</v>
      </c>
      <c r="AN2" s="16" t="s">
        <v>45</v>
      </c>
      <c r="AO2" s="16" t="s">
        <v>46</v>
      </c>
      <c r="AP2" s="16" t="s">
        <v>47</v>
      </c>
      <c r="AQ2" s="17" t="s">
        <v>48</v>
      </c>
      <c r="AR2" s="17" t="s">
        <v>49</v>
      </c>
      <c r="AS2" s="17" t="s">
        <v>50</v>
      </c>
      <c r="AT2" s="29" t="s">
        <v>51</v>
      </c>
      <c r="AU2" s="17" t="s">
        <v>52</v>
      </c>
      <c r="AV2" s="17" t="s">
        <v>53</v>
      </c>
    </row>
    <row r="3" spans="1:48" x14ac:dyDescent="0.2">
      <c r="A3" s="18">
        <v>900314868</v>
      </c>
      <c r="B3" s="18" t="s">
        <v>12</v>
      </c>
      <c r="C3" s="18" t="s">
        <v>13</v>
      </c>
      <c r="D3" s="18">
        <v>112963</v>
      </c>
      <c r="E3" s="18" t="s">
        <v>54</v>
      </c>
      <c r="F3" s="18" t="s">
        <v>55</v>
      </c>
      <c r="G3" s="20">
        <v>480000</v>
      </c>
      <c r="H3" s="20">
        <v>480000</v>
      </c>
      <c r="I3" s="21" t="s">
        <v>14</v>
      </c>
      <c r="J3" s="22" t="s">
        <v>15</v>
      </c>
      <c r="K3" s="21" t="s">
        <v>16</v>
      </c>
      <c r="L3" s="18" t="s">
        <v>121</v>
      </c>
      <c r="M3" s="20">
        <v>0</v>
      </c>
      <c r="N3" s="18"/>
      <c r="O3" s="18" t="s">
        <v>56</v>
      </c>
      <c r="P3" s="19">
        <v>45463</v>
      </c>
      <c r="Q3" s="19">
        <v>45475</v>
      </c>
      <c r="R3" s="19">
        <v>45504</v>
      </c>
      <c r="S3" s="19"/>
      <c r="T3" s="20">
        <v>5280000</v>
      </c>
      <c r="U3" s="20">
        <v>0</v>
      </c>
      <c r="V3" s="20">
        <v>0</v>
      </c>
      <c r="W3" s="20">
        <v>0</v>
      </c>
      <c r="X3" s="18"/>
      <c r="Y3" s="18"/>
      <c r="Z3" s="23" t="s">
        <v>57</v>
      </c>
      <c r="AA3" s="20">
        <v>5262576</v>
      </c>
      <c r="AB3" s="23">
        <v>0</v>
      </c>
      <c r="AC3" s="18"/>
      <c r="AD3" s="18"/>
      <c r="AE3" s="18"/>
      <c r="AF3" s="18"/>
      <c r="AG3" s="18"/>
      <c r="AH3" s="23">
        <v>480000</v>
      </c>
      <c r="AI3" s="23">
        <v>0</v>
      </c>
      <c r="AJ3" s="23">
        <v>0</v>
      </c>
      <c r="AK3" s="23">
        <v>0</v>
      </c>
      <c r="AL3" s="23">
        <v>0</v>
      </c>
      <c r="AM3" s="23">
        <v>0</v>
      </c>
      <c r="AN3" s="23">
        <v>0</v>
      </c>
      <c r="AO3" s="23">
        <v>0</v>
      </c>
      <c r="AP3" s="23">
        <v>0</v>
      </c>
      <c r="AQ3" s="23">
        <v>5262576</v>
      </c>
      <c r="AR3" s="23">
        <v>0</v>
      </c>
      <c r="AS3" s="18">
        <v>2201538784</v>
      </c>
      <c r="AT3" s="19">
        <v>45516</v>
      </c>
      <c r="AU3" s="18" t="s">
        <v>120</v>
      </c>
      <c r="AV3" s="23">
        <v>6697824</v>
      </c>
    </row>
    <row r="4" spans="1:48" x14ac:dyDescent="0.2">
      <c r="A4" s="18">
        <v>900314868</v>
      </c>
      <c r="B4" s="18" t="s">
        <v>12</v>
      </c>
      <c r="C4" s="18" t="s">
        <v>13</v>
      </c>
      <c r="D4" s="18">
        <v>108402</v>
      </c>
      <c r="E4" s="18" t="s">
        <v>64</v>
      </c>
      <c r="F4" s="18" t="s">
        <v>65</v>
      </c>
      <c r="G4" s="20">
        <v>480000</v>
      </c>
      <c r="H4" s="20">
        <v>480000</v>
      </c>
      <c r="I4" s="21" t="s">
        <v>14</v>
      </c>
      <c r="J4" s="22" t="s">
        <v>15</v>
      </c>
      <c r="K4" s="21" t="s">
        <v>16</v>
      </c>
      <c r="L4" s="18" t="s">
        <v>121</v>
      </c>
      <c r="M4" s="20">
        <v>0</v>
      </c>
      <c r="N4" s="18"/>
      <c r="O4" s="18" t="s">
        <v>56</v>
      </c>
      <c r="P4" s="19">
        <v>45436</v>
      </c>
      <c r="Q4" s="19">
        <v>45447</v>
      </c>
      <c r="R4" s="19">
        <v>45471</v>
      </c>
      <c r="S4" s="19"/>
      <c r="T4" s="20">
        <v>3360000</v>
      </c>
      <c r="U4" s="20">
        <v>0</v>
      </c>
      <c r="V4" s="20">
        <v>0</v>
      </c>
      <c r="W4" s="20">
        <v>0</v>
      </c>
      <c r="X4" s="18"/>
      <c r="Y4" s="18"/>
      <c r="Z4" s="23" t="s">
        <v>61</v>
      </c>
      <c r="AA4" s="20">
        <v>3348912</v>
      </c>
      <c r="AB4" s="23">
        <v>0</v>
      </c>
      <c r="AC4" s="18"/>
      <c r="AD4" s="18"/>
      <c r="AE4" s="18"/>
      <c r="AF4" s="18"/>
      <c r="AG4" s="18"/>
      <c r="AH4" s="23">
        <v>480000</v>
      </c>
      <c r="AI4" s="23">
        <v>0</v>
      </c>
      <c r="AJ4" s="23">
        <v>0</v>
      </c>
      <c r="AK4" s="23">
        <v>0</v>
      </c>
      <c r="AL4" s="23">
        <v>0</v>
      </c>
      <c r="AM4" s="23">
        <v>0</v>
      </c>
      <c r="AN4" s="23">
        <v>0</v>
      </c>
      <c r="AO4" s="23">
        <v>0</v>
      </c>
      <c r="AP4" s="23">
        <v>0</v>
      </c>
      <c r="AQ4" s="23">
        <v>3348912</v>
      </c>
      <c r="AR4" s="23">
        <v>0</v>
      </c>
      <c r="AS4" s="18">
        <v>2201538896</v>
      </c>
      <c r="AT4" s="19">
        <v>45516</v>
      </c>
      <c r="AU4" s="18" t="s">
        <v>120</v>
      </c>
      <c r="AV4" s="23">
        <v>8133072</v>
      </c>
    </row>
    <row r="5" spans="1:48" x14ac:dyDescent="0.2">
      <c r="A5" s="18">
        <v>900314868</v>
      </c>
      <c r="B5" s="18" t="s">
        <v>12</v>
      </c>
      <c r="C5" s="18" t="s">
        <v>13</v>
      </c>
      <c r="D5" s="18">
        <v>100901</v>
      </c>
      <c r="E5" s="18" t="s">
        <v>90</v>
      </c>
      <c r="F5" s="18" t="s">
        <v>91</v>
      </c>
      <c r="G5" s="20">
        <v>3360000</v>
      </c>
      <c r="H5" s="20">
        <v>3360000</v>
      </c>
      <c r="I5" s="21" t="s">
        <v>14</v>
      </c>
      <c r="J5" s="22" t="s">
        <v>15</v>
      </c>
      <c r="K5" s="21" t="s">
        <v>16</v>
      </c>
      <c r="L5" s="18" t="s">
        <v>121</v>
      </c>
      <c r="M5" s="20">
        <v>0</v>
      </c>
      <c r="N5" s="18"/>
      <c r="O5" s="18" t="s">
        <v>56</v>
      </c>
      <c r="P5" s="19">
        <v>45373</v>
      </c>
      <c r="Q5" s="19">
        <v>45383</v>
      </c>
      <c r="R5" s="19">
        <v>45387</v>
      </c>
      <c r="S5" s="19"/>
      <c r="T5" s="20">
        <v>3360000</v>
      </c>
      <c r="U5" s="20">
        <v>0</v>
      </c>
      <c r="V5" s="20">
        <v>0</v>
      </c>
      <c r="W5" s="20">
        <v>0</v>
      </c>
      <c r="X5" s="18"/>
      <c r="Y5" s="18"/>
      <c r="Z5" s="23" t="s">
        <v>61</v>
      </c>
      <c r="AA5" s="20">
        <v>3348912</v>
      </c>
      <c r="AB5" s="23">
        <v>0</v>
      </c>
      <c r="AC5" s="18"/>
      <c r="AD5" s="18"/>
      <c r="AE5" s="18"/>
      <c r="AF5" s="18"/>
      <c r="AG5" s="18"/>
      <c r="AH5" s="23">
        <v>3360000</v>
      </c>
      <c r="AI5" s="23">
        <v>0</v>
      </c>
      <c r="AJ5" s="23">
        <v>0</v>
      </c>
      <c r="AK5" s="23">
        <v>0</v>
      </c>
      <c r="AL5" s="23">
        <v>0</v>
      </c>
      <c r="AM5" s="23">
        <v>0</v>
      </c>
      <c r="AN5" s="23">
        <v>0</v>
      </c>
      <c r="AO5" s="23">
        <v>0</v>
      </c>
      <c r="AP5" s="23">
        <v>0</v>
      </c>
      <c r="AQ5" s="23">
        <v>3348912</v>
      </c>
      <c r="AR5" s="23">
        <v>0</v>
      </c>
      <c r="AS5" s="18">
        <v>2201529924</v>
      </c>
      <c r="AT5" s="19">
        <v>45492</v>
      </c>
      <c r="AU5" s="18" t="s">
        <v>120</v>
      </c>
      <c r="AV5" s="23">
        <v>11960400</v>
      </c>
    </row>
    <row r="6" spans="1:48" x14ac:dyDescent="0.2">
      <c r="A6" s="18">
        <v>900314868</v>
      </c>
      <c r="B6" s="18" t="s">
        <v>12</v>
      </c>
      <c r="C6" s="18" t="s">
        <v>13</v>
      </c>
      <c r="D6" s="18">
        <v>108401</v>
      </c>
      <c r="E6" s="18" t="s">
        <v>62</v>
      </c>
      <c r="F6" s="18" t="s">
        <v>63</v>
      </c>
      <c r="G6" s="20">
        <v>480000</v>
      </c>
      <c r="H6" s="20">
        <v>480000</v>
      </c>
      <c r="I6" s="21" t="s">
        <v>14</v>
      </c>
      <c r="J6" s="22" t="s">
        <v>15</v>
      </c>
      <c r="K6" s="21" t="s">
        <v>16</v>
      </c>
      <c r="L6" s="18" t="s">
        <v>121</v>
      </c>
      <c r="M6" s="20">
        <v>0</v>
      </c>
      <c r="N6" s="18"/>
      <c r="O6" s="18" t="s">
        <v>56</v>
      </c>
      <c r="P6" s="19">
        <v>45436</v>
      </c>
      <c r="Q6" s="19">
        <v>45447</v>
      </c>
      <c r="R6" s="19">
        <v>45471</v>
      </c>
      <c r="S6" s="19"/>
      <c r="T6" s="20">
        <v>2880000</v>
      </c>
      <c r="U6" s="20">
        <v>0</v>
      </c>
      <c r="V6" s="20">
        <v>0</v>
      </c>
      <c r="W6" s="20">
        <v>0</v>
      </c>
      <c r="X6" s="18"/>
      <c r="Y6" s="18"/>
      <c r="Z6" s="23" t="s">
        <v>61</v>
      </c>
      <c r="AA6" s="20">
        <v>2870496</v>
      </c>
      <c r="AB6" s="23">
        <v>0</v>
      </c>
      <c r="AC6" s="18"/>
      <c r="AD6" s="18"/>
      <c r="AE6" s="18"/>
      <c r="AF6" s="18"/>
      <c r="AG6" s="18"/>
      <c r="AH6" s="23">
        <v>480000</v>
      </c>
      <c r="AI6" s="23">
        <v>0</v>
      </c>
      <c r="AJ6" s="23">
        <v>0</v>
      </c>
      <c r="AK6" s="23">
        <v>0</v>
      </c>
      <c r="AL6" s="23">
        <v>0</v>
      </c>
      <c r="AM6" s="23">
        <v>0</v>
      </c>
      <c r="AN6" s="23">
        <v>0</v>
      </c>
      <c r="AO6" s="23">
        <v>0</v>
      </c>
      <c r="AP6" s="23">
        <v>0</v>
      </c>
      <c r="AQ6" s="23">
        <v>2870496</v>
      </c>
      <c r="AR6" s="23">
        <v>0</v>
      </c>
      <c r="AS6" s="18">
        <v>2201538896</v>
      </c>
      <c r="AT6" s="19">
        <v>45516</v>
      </c>
      <c r="AU6" s="18" t="s">
        <v>120</v>
      </c>
      <c r="AV6" s="23">
        <v>8133072</v>
      </c>
    </row>
    <row r="7" spans="1:48" x14ac:dyDescent="0.2">
      <c r="A7" s="18">
        <v>900314868</v>
      </c>
      <c r="B7" s="18" t="s">
        <v>12</v>
      </c>
      <c r="C7" s="18" t="s">
        <v>13</v>
      </c>
      <c r="D7" s="18">
        <v>108403</v>
      </c>
      <c r="E7" s="18" t="s">
        <v>66</v>
      </c>
      <c r="F7" s="18" t="s">
        <v>67</v>
      </c>
      <c r="G7" s="20">
        <v>480000</v>
      </c>
      <c r="H7" s="20">
        <v>480000</v>
      </c>
      <c r="I7" s="21" t="s">
        <v>14</v>
      </c>
      <c r="J7" s="22" t="s">
        <v>15</v>
      </c>
      <c r="K7" s="21" t="s">
        <v>16</v>
      </c>
      <c r="L7" s="18" t="s">
        <v>121</v>
      </c>
      <c r="M7" s="20">
        <v>0</v>
      </c>
      <c r="N7" s="18"/>
      <c r="O7" s="18" t="s">
        <v>56</v>
      </c>
      <c r="P7" s="19">
        <v>45436</v>
      </c>
      <c r="Q7" s="19">
        <v>45447</v>
      </c>
      <c r="R7" s="19">
        <v>45471</v>
      </c>
      <c r="S7" s="19"/>
      <c r="T7" s="20">
        <v>960000</v>
      </c>
      <c r="U7" s="20">
        <v>0</v>
      </c>
      <c r="V7" s="20">
        <v>0</v>
      </c>
      <c r="W7" s="20">
        <v>0</v>
      </c>
      <c r="X7" s="18"/>
      <c r="Y7" s="18"/>
      <c r="Z7" s="23" t="s">
        <v>61</v>
      </c>
      <c r="AA7" s="20">
        <v>956832</v>
      </c>
      <c r="AB7" s="23">
        <v>0</v>
      </c>
      <c r="AC7" s="18"/>
      <c r="AD7" s="18"/>
      <c r="AE7" s="18"/>
      <c r="AF7" s="18"/>
      <c r="AG7" s="18"/>
      <c r="AH7" s="23">
        <v>480000</v>
      </c>
      <c r="AI7" s="23">
        <v>0</v>
      </c>
      <c r="AJ7" s="23">
        <v>0</v>
      </c>
      <c r="AK7" s="23">
        <v>0</v>
      </c>
      <c r="AL7" s="23">
        <v>0</v>
      </c>
      <c r="AM7" s="23">
        <v>0</v>
      </c>
      <c r="AN7" s="23">
        <v>0</v>
      </c>
      <c r="AO7" s="23">
        <v>0</v>
      </c>
      <c r="AP7" s="23">
        <v>0</v>
      </c>
      <c r="AQ7" s="23">
        <v>956832</v>
      </c>
      <c r="AR7" s="23">
        <v>0</v>
      </c>
      <c r="AS7" s="18">
        <v>2201529924</v>
      </c>
      <c r="AT7" s="19">
        <v>45492</v>
      </c>
      <c r="AU7" s="18" t="s">
        <v>120</v>
      </c>
      <c r="AV7" s="23">
        <v>11960400</v>
      </c>
    </row>
    <row r="8" spans="1:48" x14ac:dyDescent="0.2">
      <c r="A8" s="18">
        <v>900314868</v>
      </c>
      <c r="B8" s="18" t="s">
        <v>12</v>
      </c>
      <c r="C8" s="18" t="s">
        <v>13</v>
      </c>
      <c r="D8" s="18">
        <v>100896</v>
      </c>
      <c r="E8" s="18" t="s">
        <v>84</v>
      </c>
      <c r="F8" s="18" t="s">
        <v>85</v>
      </c>
      <c r="G8" s="20">
        <v>960000</v>
      </c>
      <c r="H8" s="20">
        <v>960000</v>
      </c>
      <c r="I8" s="21" t="s">
        <v>14</v>
      </c>
      <c r="J8" s="22" t="s">
        <v>15</v>
      </c>
      <c r="K8" s="21" t="s">
        <v>16</v>
      </c>
      <c r="L8" s="18" t="s">
        <v>121</v>
      </c>
      <c r="M8" s="20">
        <v>0</v>
      </c>
      <c r="N8" s="18"/>
      <c r="O8" s="18" t="s">
        <v>56</v>
      </c>
      <c r="P8" s="19">
        <v>45373</v>
      </c>
      <c r="Q8" s="19">
        <v>45383</v>
      </c>
      <c r="R8" s="19">
        <v>45387</v>
      </c>
      <c r="S8" s="19"/>
      <c r="T8" s="20">
        <v>960000</v>
      </c>
      <c r="U8" s="20">
        <v>0</v>
      </c>
      <c r="V8" s="20">
        <v>0</v>
      </c>
      <c r="W8" s="20">
        <v>0</v>
      </c>
      <c r="X8" s="18"/>
      <c r="Y8" s="18"/>
      <c r="Z8" s="23" t="s">
        <v>61</v>
      </c>
      <c r="AA8" s="20">
        <v>956832</v>
      </c>
      <c r="AB8" s="23">
        <v>0</v>
      </c>
      <c r="AC8" s="18"/>
      <c r="AD8" s="18"/>
      <c r="AE8" s="18"/>
      <c r="AF8" s="18"/>
      <c r="AG8" s="18"/>
      <c r="AH8" s="23">
        <v>960000</v>
      </c>
      <c r="AI8" s="23">
        <v>0</v>
      </c>
      <c r="AJ8" s="23">
        <v>0</v>
      </c>
      <c r="AK8" s="23">
        <v>0</v>
      </c>
      <c r="AL8" s="23">
        <v>0</v>
      </c>
      <c r="AM8" s="23">
        <v>0</v>
      </c>
      <c r="AN8" s="23">
        <v>0</v>
      </c>
      <c r="AO8" s="23">
        <v>0</v>
      </c>
      <c r="AP8" s="23">
        <v>0</v>
      </c>
      <c r="AQ8" s="23">
        <v>956832</v>
      </c>
      <c r="AR8" s="23">
        <v>0</v>
      </c>
      <c r="AS8" s="18">
        <v>2201529924</v>
      </c>
      <c r="AT8" s="19">
        <v>45492</v>
      </c>
      <c r="AU8" s="18" t="s">
        <v>120</v>
      </c>
      <c r="AV8" s="23">
        <v>11960400</v>
      </c>
    </row>
    <row r="9" spans="1:48" x14ac:dyDescent="0.2">
      <c r="A9" s="18">
        <v>900314868</v>
      </c>
      <c r="B9" s="18" t="s">
        <v>12</v>
      </c>
      <c r="C9" s="18" t="s">
        <v>13</v>
      </c>
      <c r="D9" s="18">
        <v>100900</v>
      </c>
      <c r="E9" s="18" t="s">
        <v>86</v>
      </c>
      <c r="F9" s="18" t="s">
        <v>87</v>
      </c>
      <c r="G9" s="20">
        <v>960000</v>
      </c>
      <c r="H9" s="20">
        <v>960000</v>
      </c>
      <c r="I9" s="21" t="s">
        <v>14</v>
      </c>
      <c r="J9" s="22" t="s">
        <v>15</v>
      </c>
      <c r="K9" s="21" t="s">
        <v>16</v>
      </c>
      <c r="L9" s="18" t="s">
        <v>121</v>
      </c>
      <c r="M9" s="20">
        <v>0</v>
      </c>
      <c r="N9" s="18"/>
      <c r="O9" s="18" t="s">
        <v>56</v>
      </c>
      <c r="P9" s="19">
        <v>45373</v>
      </c>
      <c r="Q9" s="19">
        <v>45383</v>
      </c>
      <c r="R9" s="19">
        <v>45387</v>
      </c>
      <c r="S9" s="19"/>
      <c r="T9" s="20">
        <v>960000</v>
      </c>
      <c r="U9" s="20">
        <v>0</v>
      </c>
      <c r="V9" s="20">
        <v>0</v>
      </c>
      <c r="W9" s="20">
        <v>0</v>
      </c>
      <c r="X9" s="18"/>
      <c r="Y9" s="18"/>
      <c r="Z9" s="23" t="s">
        <v>61</v>
      </c>
      <c r="AA9" s="20">
        <v>956832</v>
      </c>
      <c r="AB9" s="23">
        <v>0</v>
      </c>
      <c r="AC9" s="18"/>
      <c r="AD9" s="18"/>
      <c r="AE9" s="18"/>
      <c r="AF9" s="18"/>
      <c r="AG9" s="18"/>
      <c r="AH9" s="23">
        <v>960000</v>
      </c>
      <c r="AI9" s="23">
        <v>0</v>
      </c>
      <c r="AJ9" s="23">
        <v>0</v>
      </c>
      <c r="AK9" s="23">
        <v>0</v>
      </c>
      <c r="AL9" s="23">
        <v>0</v>
      </c>
      <c r="AM9" s="23">
        <v>0</v>
      </c>
      <c r="AN9" s="23">
        <v>0</v>
      </c>
      <c r="AO9" s="23">
        <v>0</v>
      </c>
      <c r="AP9" s="23">
        <v>0</v>
      </c>
      <c r="AQ9" s="23">
        <v>956832</v>
      </c>
      <c r="AR9" s="23">
        <v>0</v>
      </c>
      <c r="AS9" s="18">
        <v>2201529924</v>
      </c>
      <c r="AT9" s="19">
        <v>45492</v>
      </c>
      <c r="AU9" s="18" t="s">
        <v>120</v>
      </c>
      <c r="AV9" s="23">
        <v>11960400</v>
      </c>
    </row>
    <row r="10" spans="1:48" x14ac:dyDescent="0.2">
      <c r="A10" s="18">
        <v>900314868</v>
      </c>
      <c r="B10" s="18" t="s">
        <v>12</v>
      </c>
      <c r="C10" s="18" t="s">
        <v>13</v>
      </c>
      <c r="D10" s="18">
        <v>100904</v>
      </c>
      <c r="E10" s="18" t="s">
        <v>88</v>
      </c>
      <c r="F10" s="18" t="s">
        <v>89</v>
      </c>
      <c r="G10" s="20">
        <v>960000</v>
      </c>
      <c r="H10" s="20">
        <v>960000</v>
      </c>
      <c r="I10" s="21" t="s">
        <v>14</v>
      </c>
      <c r="J10" s="22" t="s">
        <v>15</v>
      </c>
      <c r="K10" s="21" t="s">
        <v>16</v>
      </c>
      <c r="L10" s="18" t="s">
        <v>121</v>
      </c>
      <c r="M10" s="20">
        <v>0</v>
      </c>
      <c r="N10" s="18"/>
      <c r="O10" s="18" t="s">
        <v>56</v>
      </c>
      <c r="P10" s="19">
        <v>45373</v>
      </c>
      <c r="Q10" s="19">
        <v>45383</v>
      </c>
      <c r="R10" s="19">
        <v>45387</v>
      </c>
      <c r="S10" s="19"/>
      <c r="T10" s="20">
        <v>960000</v>
      </c>
      <c r="U10" s="20">
        <v>0</v>
      </c>
      <c r="V10" s="20">
        <v>0</v>
      </c>
      <c r="W10" s="20">
        <v>0</v>
      </c>
      <c r="X10" s="18"/>
      <c r="Y10" s="18"/>
      <c r="Z10" s="23" t="s">
        <v>61</v>
      </c>
      <c r="AA10" s="20">
        <v>956832</v>
      </c>
      <c r="AB10" s="23">
        <v>0</v>
      </c>
      <c r="AC10" s="18"/>
      <c r="AD10" s="18"/>
      <c r="AE10" s="18"/>
      <c r="AF10" s="18"/>
      <c r="AG10" s="18"/>
      <c r="AH10" s="23">
        <v>960000</v>
      </c>
      <c r="AI10" s="23">
        <v>0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3">
        <v>0</v>
      </c>
      <c r="AP10" s="23">
        <v>0</v>
      </c>
      <c r="AQ10" s="23">
        <v>956832</v>
      </c>
      <c r="AR10" s="23">
        <v>0</v>
      </c>
      <c r="AS10" s="18">
        <v>2201529924</v>
      </c>
      <c r="AT10" s="19">
        <v>45492</v>
      </c>
      <c r="AU10" s="18" t="s">
        <v>120</v>
      </c>
      <c r="AV10" s="23">
        <v>11960400</v>
      </c>
    </row>
    <row r="11" spans="1:48" x14ac:dyDescent="0.2">
      <c r="A11" s="18">
        <v>900314868</v>
      </c>
      <c r="B11" s="18" t="s">
        <v>12</v>
      </c>
      <c r="C11" s="18" t="s">
        <v>13</v>
      </c>
      <c r="D11" s="18">
        <v>108400</v>
      </c>
      <c r="E11" s="18" t="s">
        <v>68</v>
      </c>
      <c r="F11" s="18" t="s">
        <v>69</v>
      </c>
      <c r="G11" s="20">
        <v>960000</v>
      </c>
      <c r="H11" s="20">
        <v>960000</v>
      </c>
      <c r="I11" s="21" t="s">
        <v>14</v>
      </c>
      <c r="J11" s="22" t="s">
        <v>15</v>
      </c>
      <c r="K11" s="21" t="s">
        <v>16</v>
      </c>
      <c r="L11" s="18" t="s">
        <v>121</v>
      </c>
      <c r="M11" s="20">
        <v>0</v>
      </c>
      <c r="N11" s="18"/>
      <c r="O11" s="18" t="s">
        <v>56</v>
      </c>
      <c r="P11" s="19">
        <v>45436</v>
      </c>
      <c r="Q11" s="19">
        <v>45447</v>
      </c>
      <c r="R11" s="19">
        <v>45471</v>
      </c>
      <c r="S11" s="19"/>
      <c r="T11" s="20">
        <v>480000</v>
      </c>
      <c r="U11" s="20">
        <v>0</v>
      </c>
      <c r="V11" s="20">
        <v>0</v>
      </c>
      <c r="W11" s="20">
        <v>0</v>
      </c>
      <c r="X11" s="18"/>
      <c r="Y11" s="18"/>
      <c r="Z11" s="23" t="s">
        <v>61</v>
      </c>
      <c r="AA11" s="20">
        <v>478416</v>
      </c>
      <c r="AB11" s="23">
        <v>0</v>
      </c>
      <c r="AC11" s="18"/>
      <c r="AD11" s="18"/>
      <c r="AE11" s="18"/>
      <c r="AF11" s="18"/>
      <c r="AG11" s="18"/>
      <c r="AH11" s="23">
        <v>960000</v>
      </c>
      <c r="AI11" s="23">
        <v>0</v>
      </c>
      <c r="AJ11" s="23">
        <v>0</v>
      </c>
      <c r="AK11" s="23">
        <v>0</v>
      </c>
      <c r="AL11" s="23">
        <v>0</v>
      </c>
      <c r="AM11" s="23">
        <v>0</v>
      </c>
      <c r="AN11" s="23">
        <v>0</v>
      </c>
      <c r="AO11" s="23">
        <v>0</v>
      </c>
      <c r="AP11" s="23">
        <v>0</v>
      </c>
      <c r="AQ11" s="23">
        <v>478416</v>
      </c>
      <c r="AR11" s="23">
        <v>0</v>
      </c>
      <c r="AS11" s="18">
        <v>2201538896</v>
      </c>
      <c r="AT11" s="19">
        <v>45516</v>
      </c>
      <c r="AU11" s="18" t="s">
        <v>120</v>
      </c>
      <c r="AV11" s="23">
        <v>8133072</v>
      </c>
    </row>
    <row r="12" spans="1:48" x14ac:dyDescent="0.2">
      <c r="A12" s="18">
        <v>900314868</v>
      </c>
      <c r="B12" s="18" t="s">
        <v>12</v>
      </c>
      <c r="C12" s="18" t="s">
        <v>13</v>
      </c>
      <c r="D12" s="18">
        <v>100894</v>
      </c>
      <c r="E12" s="18" t="s">
        <v>70</v>
      </c>
      <c r="F12" s="18" t="s">
        <v>71</v>
      </c>
      <c r="G12" s="20">
        <v>480000</v>
      </c>
      <c r="H12" s="20">
        <v>480000</v>
      </c>
      <c r="I12" s="21" t="s">
        <v>14</v>
      </c>
      <c r="J12" s="22" t="s">
        <v>15</v>
      </c>
      <c r="K12" s="21" t="s">
        <v>16</v>
      </c>
      <c r="L12" s="18" t="s">
        <v>121</v>
      </c>
      <c r="M12" s="20">
        <v>0</v>
      </c>
      <c r="N12" s="18"/>
      <c r="O12" s="18" t="s">
        <v>56</v>
      </c>
      <c r="P12" s="19">
        <v>45373</v>
      </c>
      <c r="Q12" s="19">
        <v>45383</v>
      </c>
      <c r="R12" s="19">
        <v>45387</v>
      </c>
      <c r="S12" s="19"/>
      <c r="T12" s="20">
        <v>480000</v>
      </c>
      <c r="U12" s="20">
        <v>0</v>
      </c>
      <c r="V12" s="20">
        <v>0</v>
      </c>
      <c r="W12" s="20">
        <v>0</v>
      </c>
      <c r="X12" s="18"/>
      <c r="Y12" s="18"/>
      <c r="Z12" s="23" t="s">
        <v>61</v>
      </c>
      <c r="AA12" s="20">
        <v>478416</v>
      </c>
      <c r="AB12" s="23">
        <v>0</v>
      </c>
      <c r="AC12" s="18"/>
      <c r="AD12" s="18"/>
      <c r="AE12" s="18"/>
      <c r="AF12" s="18"/>
      <c r="AG12" s="18"/>
      <c r="AH12" s="23">
        <v>480000</v>
      </c>
      <c r="AI12" s="23">
        <v>0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23">
        <v>0</v>
      </c>
      <c r="AP12" s="23">
        <v>0</v>
      </c>
      <c r="AQ12" s="23">
        <v>478416</v>
      </c>
      <c r="AR12" s="23">
        <v>0</v>
      </c>
      <c r="AS12" s="18">
        <v>2201529924</v>
      </c>
      <c r="AT12" s="19">
        <v>45492</v>
      </c>
      <c r="AU12" s="18" t="s">
        <v>120</v>
      </c>
      <c r="AV12" s="23">
        <v>11960400</v>
      </c>
    </row>
    <row r="13" spans="1:48" x14ac:dyDescent="0.2">
      <c r="A13" s="18">
        <v>900314868</v>
      </c>
      <c r="B13" s="18" t="s">
        <v>12</v>
      </c>
      <c r="C13" s="18" t="s">
        <v>13</v>
      </c>
      <c r="D13" s="18">
        <v>100895</v>
      </c>
      <c r="E13" s="18" t="s">
        <v>72</v>
      </c>
      <c r="F13" s="18" t="s">
        <v>73</v>
      </c>
      <c r="G13" s="20">
        <v>480000</v>
      </c>
      <c r="H13" s="20">
        <v>480000</v>
      </c>
      <c r="I13" s="21" t="s">
        <v>14</v>
      </c>
      <c r="J13" s="22" t="s">
        <v>15</v>
      </c>
      <c r="K13" s="21" t="s">
        <v>16</v>
      </c>
      <c r="L13" s="18" t="s">
        <v>121</v>
      </c>
      <c r="M13" s="20">
        <v>0</v>
      </c>
      <c r="N13" s="18"/>
      <c r="O13" s="18" t="s">
        <v>56</v>
      </c>
      <c r="P13" s="19">
        <v>45373</v>
      </c>
      <c r="Q13" s="19">
        <v>45383</v>
      </c>
      <c r="R13" s="19">
        <v>45387</v>
      </c>
      <c r="S13" s="19"/>
      <c r="T13" s="20">
        <v>480000</v>
      </c>
      <c r="U13" s="20">
        <v>0</v>
      </c>
      <c r="V13" s="20">
        <v>0</v>
      </c>
      <c r="W13" s="20">
        <v>0</v>
      </c>
      <c r="X13" s="18"/>
      <c r="Y13" s="18"/>
      <c r="Z13" s="23" t="s">
        <v>61</v>
      </c>
      <c r="AA13" s="20">
        <v>478416</v>
      </c>
      <c r="AB13" s="23">
        <v>0</v>
      </c>
      <c r="AC13" s="18"/>
      <c r="AD13" s="18"/>
      <c r="AE13" s="18"/>
      <c r="AF13" s="18"/>
      <c r="AG13" s="18"/>
      <c r="AH13" s="23">
        <v>480000</v>
      </c>
      <c r="AI13" s="23">
        <v>0</v>
      </c>
      <c r="AJ13" s="23">
        <v>0</v>
      </c>
      <c r="AK13" s="23">
        <v>0</v>
      </c>
      <c r="AL13" s="23">
        <v>0</v>
      </c>
      <c r="AM13" s="23">
        <v>0</v>
      </c>
      <c r="AN13" s="23">
        <v>0</v>
      </c>
      <c r="AO13" s="23">
        <v>0</v>
      </c>
      <c r="AP13" s="23">
        <v>0</v>
      </c>
      <c r="AQ13" s="23">
        <v>478416</v>
      </c>
      <c r="AR13" s="23">
        <v>0</v>
      </c>
      <c r="AS13" s="18">
        <v>2201529924</v>
      </c>
      <c r="AT13" s="19">
        <v>45492</v>
      </c>
      <c r="AU13" s="18" t="s">
        <v>120</v>
      </c>
      <c r="AV13" s="23">
        <v>11960400</v>
      </c>
    </row>
    <row r="14" spans="1:48" x14ac:dyDescent="0.2">
      <c r="A14" s="18">
        <v>900314868</v>
      </c>
      <c r="B14" s="18" t="s">
        <v>12</v>
      </c>
      <c r="C14" s="18" t="s">
        <v>13</v>
      </c>
      <c r="D14" s="18">
        <v>100897</v>
      </c>
      <c r="E14" s="18" t="s">
        <v>74</v>
      </c>
      <c r="F14" s="18" t="s">
        <v>75</v>
      </c>
      <c r="G14" s="20">
        <v>480000</v>
      </c>
      <c r="H14" s="20">
        <v>480000</v>
      </c>
      <c r="I14" s="21" t="s">
        <v>14</v>
      </c>
      <c r="J14" s="22" t="s">
        <v>15</v>
      </c>
      <c r="K14" s="21" t="s">
        <v>16</v>
      </c>
      <c r="L14" s="18" t="s">
        <v>121</v>
      </c>
      <c r="M14" s="20">
        <v>0</v>
      </c>
      <c r="N14" s="18"/>
      <c r="O14" s="18" t="s">
        <v>56</v>
      </c>
      <c r="P14" s="19">
        <v>45373</v>
      </c>
      <c r="Q14" s="19">
        <v>45383</v>
      </c>
      <c r="R14" s="19">
        <v>45387</v>
      </c>
      <c r="S14" s="19"/>
      <c r="T14" s="20">
        <v>480000</v>
      </c>
      <c r="U14" s="20">
        <v>0</v>
      </c>
      <c r="V14" s="20">
        <v>0</v>
      </c>
      <c r="W14" s="20">
        <v>0</v>
      </c>
      <c r="X14" s="18"/>
      <c r="Y14" s="18"/>
      <c r="Z14" s="23" t="s">
        <v>61</v>
      </c>
      <c r="AA14" s="20">
        <v>478416</v>
      </c>
      <c r="AB14" s="23">
        <v>0</v>
      </c>
      <c r="AC14" s="18"/>
      <c r="AD14" s="18"/>
      <c r="AE14" s="18"/>
      <c r="AF14" s="18"/>
      <c r="AG14" s="18"/>
      <c r="AH14" s="23">
        <v>480000</v>
      </c>
      <c r="AI14" s="23">
        <v>0</v>
      </c>
      <c r="AJ14" s="23">
        <v>0</v>
      </c>
      <c r="AK14" s="23">
        <v>0</v>
      </c>
      <c r="AL14" s="23">
        <v>0</v>
      </c>
      <c r="AM14" s="23">
        <v>0</v>
      </c>
      <c r="AN14" s="23">
        <v>0</v>
      </c>
      <c r="AO14" s="23">
        <v>0</v>
      </c>
      <c r="AP14" s="23">
        <v>0</v>
      </c>
      <c r="AQ14" s="23">
        <v>478416</v>
      </c>
      <c r="AR14" s="23">
        <v>0</v>
      </c>
      <c r="AS14" s="18">
        <v>2201529924</v>
      </c>
      <c r="AT14" s="19">
        <v>45492</v>
      </c>
      <c r="AU14" s="18" t="s">
        <v>120</v>
      </c>
      <c r="AV14" s="23">
        <v>11960400</v>
      </c>
    </row>
    <row r="15" spans="1:48" x14ac:dyDescent="0.2">
      <c r="A15" s="18">
        <v>900314868</v>
      </c>
      <c r="B15" s="18" t="s">
        <v>12</v>
      </c>
      <c r="C15" s="18" t="s">
        <v>13</v>
      </c>
      <c r="D15" s="18">
        <v>100898</v>
      </c>
      <c r="E15" s="18" t="s">
        <v>76</v>
      </c>
      <c r="F15" s="18" t="s">
        <v>77</v>
      </c>
      <c r="G15" s="20">
        <v>480000</v>
      </c>
      <c r="H15" s="20">
        <v>480000</v>
      </c>
      <c r="I15" s="21" t="s">
        <v>14</v>
      </c>
      <c r="J15" s="22" t="s">
        <v>15</v>
      </c>
      <c r="K15" s="21" t="s">
        <v>16</v>
      </c>
      <c r="L15" s="18" t="s">
        <v>121</v>
      </c>
      <c r="M15" s="20">
        <v>0</v>
      </c>
      <c r="N15" s="18"/>
      <c r="O15" s="18" t="s">
        <v>56</v>
      </c>
      <c r="P15" s="19">
        <v>45373</v>
      </c>
      <c r="Q15" s="19">
        <v>45383</v>
      </c>
      <c r="R15" s="19">
        <v>45387</v>
      </c>
      <c r="S15" s="19"/>
      <c r="T15" s="20">
        <v>480000</v>
      </c>
      <c r="U15" s="20">
        <v>0</v>
      </c>
      <c r="V15" s="20">
        <v>0</v>
      </c>
      <c r="W15" s="20">
        <v>0</v>
      </c>
      <c r="X15" s="18"/>
      <c r="Y15" s="18"/>
      <c r="Z15" s="23" t="s">
        <v>61</v>
      </c>
      <c r="AA15" s="20">
        <v>478416</v>
      </c>
      <c r="AB15" s="23">
        <v>0</v>
      </c>
      <c r="AC15" s="18"/>
      <c r="AD15" s="18"/>
      <c r="AE15" s="18"/>
      <c r="AF15" s="18"/>
      <c r="AG15" s="18"/>
      <c r="AH15" s="23">
        <v>480000</v>
      </c>
      <c r="AI15" s="23">
        <v>0</v>
      </c>
      <c r="AJ15" s="23">
        <v>0</v>
      </c>
      <c r="AK15" s="23">
        <v>0</v>
      </c>
      <c r="AL15" s="23">
        <v>0</v>
      </c>
      <c r="AM15" s="23">
        <v>0</v>
      </c>
      <c r="AN15" s="23">
        <v>0</v>
      </c>
      <c r="AO15" s="23">
        <v>0</v>
      </c>
      <c r="AP15" s="23">
        <v>0</v>
      </c>
      <c r="AQ15" s="23">
        <v>478416</v>
      </c>
      <c r="AR15" s="23">
        <v>0</v>
      </c>
      <c r="AS15" s="18">
        <v>2201529924</v>
      </c>
      <c r="AT15" s="19">
        <v>45492</v>
      </c>
      <c r="AU15" s="18" t="s">
        <v>120</v>
      </c>
      <c r="AV15" s="23">
        <v>11960400</v>
      </c>
    </row>
    <row r="16" spans="1:48" x14ac:dyDescent="0.2">
      <c r="A16" s="18">
        <v>900314868</v>
      </c>
      <c r="B16" s="18" t="s">
        <v>12</v>
      </c>
      <c r="C16" s="18" t="s">
        <v>13</v>
      </c>
      <c r="D16" s="18">
        <v>100902</v>
      </c>
      <c r="E16" s="18" t="s">
        <v>78</v>
      </c>
      <c r="F16" s="18" t="s">
        <v>79</v>
      </c>
      <c r="G16" s="20">
        <v>480000</v>
      </c>
      <c r="H16" s="20">
        <v>480000</v>
      </c>
      <c r="I16" s="21" t="s">
        <v>14</v>
      </c>
      <c r="J16" s="22" t="s">
        <v>15</v>
      </c>
      <c r="K16" s="21" t="s">
        <v>16</v>
      </c>
      <c r="L16" s="18" t="s">
        <v>121</v>
      </c>
      <c r="M16" s="20">
        <v>0</v>
      </c>
      <c r="N16" s="18"/>
      <c r="O16" s="18" t="s">
        <v>56</v>
      </c>
      <c r="P16" s="19">
        <v>45373</v>
      </c>
      <c r="Q16" s="19">
        <v>45383</v>
      </c>
      <c r="R16" s="19">
        <v>45387</v>
      </c>
      <c r="S16" s="19"/>
      <c r="T16" s="20">
        <v>480000</v>
      </c>
      <c r="U16" s="20">
        <v>0</v>
      </c>
      <c r="V16" s="20">
        <v>0</v>
      </c>
      <c r="W16" s="20">
        <v>0</v>
      </c>
      <c r="X16" s="18"/>
      <c r="Y16" s="18"/>
      <c r="Z16" s="23" t="s">
        <v>61</v>
      </c>
      <c r="AA16" s="20">
        <v>478416</v>
      </c>
      <c r="AB16" s="23">
        <v>0</v>
      </c>
      <c r="AC16" s="18"/>
      <c r="AD16" s="18"/>
      <c r="AE16" s="18"/>
      <c r="AF16" s="18"/>
      <c r="AG16" s="18"/>
      <c r="AH16" s="23">
        <v>480000</v>
      </c>
      <c r="AI16" s="23">
        <v>0</v>
      </c>
      <c r="AJ16" s="23">
        <v>0</v>
      </c>
      <c r="AK16" s="23">
        <v>0</v>
      </c>
      <c r="AL16" s="23">
        <v>0</v>
      </c>
      <c r="AM16" s="23">
        <v>0</v>
      </c>
      <c r="AN16" s="23">
        <v>0</v>
      </c>
      <c r="AO16" s="23">
        <v>0</v>
      </c>
      <c r="AP16" s="23">
        <v>0</v>
      </c>
      <c r="AQ16" s="23">
        <v>478416</v>
      </c>
      <c r="AR16" s="23">
        <v>0</v>
      </c>
      <c r="AS16" s="18">
        <v>2201529924</v>
      </c>
      <c r="AT16" s="19">
        <v>45492</v>
      </c>
      <c r="AU16" s="18" t="s">
        <v>120</v>
      </c>
      <c r="AV16" s="23">
        <v>11960400</v>
      </c>
    </row>
    <row r="17" spans="1:48" x14ac:dyDescent="0.2">
      <c r="A17" s="18">
        <v>900314868</v>
      </c>
      <c r="B17" s="18" t="s">
        <v>12</v>
      </c>
      <c r="C17" s="18" t="s">
        <v>13</v>
      </c>
      <c r="D17" s="18">
        <v>100903</v>
      </c>
      <c r="E17" s="18" t="s">
        <v>80</v>
      </c>
      <c r="F17" s="18" t="s">
        <v>81</v>
      </c>
      <c r="G17" s="20">
        <v>480000</v>
      </c>
      <c r="H17" s="20">
        <v>480000</v>
      </c>
      <c r="I17" s="21" t="s">
        <v>14</v>
      </c>
      <c r="J17" s="22" t="s">
        <v>15</v>
      </c>
      <c r="K17" s="21" t="s">
        <v>16</v>
      </c>
      <c r="L17" s="18" t="s">
        <v>121</v>
      </c>
      <c r="M17" s="20">
        <v>0</v>
      </c>
      <c r="N17" s="18"/>
      <c r="O17" s="18" t="s">
        <v>56</v>
      </c>
      <c r="P17" s="19">
        <v>45373</v>
      </c>
      <c r="Q17" s="19">
        <v>45383</v>
      </c>
      <c r="R17" s="19">
        <v>45387</v>
      </c>
      <c r="S17" s="19"/>
      <c r="T17" s="20">
        <v>480000</v>
      </c>
      <c r="U17" s="20">
        <v>0</v>
      </c>
      <c r="V17" s="20">
        <v>0</v>
      </c>
      <c r="W17" s="20">
        <v>0</v>
      </c>
      <c r="X17" s="18"/>
      <c r="Y17" s="18"/>
      <c r="Z17" s="23" t="s">
        <v>61</v>
      </c>
      <c r="AA17" s="20">
        <v>478416</v>
      </c>
      <c r="AB17" s="23">
        <v>0</v>
      </c>
      <c r="AC17" s="18"/>
      <c r="AD17" s="18"/>
      <c r="AE17" s="18"/>
      <c r="AF17" s="18"/>
      <c r="AG17" s="18"/>
      <c r="AH17" s="23">
        <v>480000</v>
      </c>
      <c r="AI17" s="23">
        <v>0</v>
      </c>
      <c r="AJ17" s="23">
        <v>0</v>
      </c>
      <c r="AK17" s="23">
        <v>0</v>
      </c>
      <c r="AL17" s="23">
        <v>0</v>
      </c>
      <c r="AM17" s="23">
        <v>0</v>
      </c>
      <c r="AN17" s="23">
        <v>0</v>
      </c>
      <c r="AO17" s="23">
        <v>0</v>
      </c>
      <c r="AP17" s="23">
        <v>0</v>
      </c>
      <c r="AQ17" s="23">
        <v>478416</v>
      </c>
      <c r="AR17" s="23">
        <v>0</v>
      </c>
      <c r="AS17" s="18">
        <v>2201529924</v>
      </c>
      <c r="AT17" s="19">
        <v>45492</v>
      </c>
      <c r="AU17" s="18" t="s">
        <v>120</v>
      </c>
      <c r="AV17" s="23">
        <v>11960400</v>
      </c>
    </row>
    <row r="18" spans="1:48" x14ac:dyDescent="0.2">
      <c r="A18" s="18">
        <v>900314868</v>
      </c>
      <c r="B18" s="18" t="s">
        <v>12</v>
      </c>
      <c r="C18" s="18" t="s">
        <v>13</v>
      </c>
      <c r="D18" s="18">
        <v>100905</v>
      </c>
      <c r="E18" s="18" t="s">
        <v>82</v>
      </c>
      <c r="F18" s="18" t="s">
        <v>83</v>
      </c>
      <c r="G18" s="20">
        <v>480000</v>
      </c>
      <c r="H18" s="20">
        <v>480000</v>
      </c>
      <c r="I18" s="21" t="s">
        <v>14</v>
      </c>
      <c r="J18" s="22" t="s">
        <v>15</v>
      </c>
      <c r="K18" s="21" t="s">
        <v>16</v>
      </c>
      <c r="L18" s="18" t="s">
        <v>121</v>
      </c>
      <c r="M18" s="20">
        <v>0</v>
      </c>
      <c r="N18" s="18"/>
      <c r="O18" s="18" t="s">
        <v>56</v>
      </c>
      <c r="P18" s="19">
        <v>45373</v>
      </c>
      <c r="Q18" s="19">
        <v>45383</v>
      </c>
      <c r="R18" s="19">
        <v>45387</v>
      </c>
      <c r="S18" s="19"/>
      <c r="T18" s="20">
        <v>480000</v>
      </c>
      <c r="U18" s="20">
        <v>0</v>
      </c>
      <c r="V18" s="20">
        <v>0</v>
      </c>
      <c r="W18" s="20">
        <v>0</v>
      </c>
      <c r="X18" s="18"/>
      <c r="Y18" s="18"/>
      <c r="Z18" s="23" t="s">
        <v>61</v>
      </c>
      <c r="AA18" s="20">
        <v>478416</v>
      </c>
      <c r="AB18" s="23">
        <v>0</v>
      </c>
      <c r="AC18" s="18"/>
      <c r="AD18" s="18"/>
      <c r="AE18" s="18"/>
      <c r="AF18" s="18"/>
      <c r="AG18" s="18"/>
      <c r="AH18" s="23">
        <v>480000</v>
      </c>
      <c r="AI18" s="23">
        <v>0</v>
      </c>
      <c r="AJ18" s="23">
        <v>0</v>
      </c>
      <c r="AK18" s="23">
        <v>0</v>
      </c>
      <c r="AL18" s="23">
        <v>0</v>
      </c>
      <c r="AM18" s="23">
        <v>0</v>
      </c>
      <c r="AN18" s="23">
        <v>0</v>
      </c>
      <c r="AO18" s="23">
        <v>0</v>
      </c>
      <c r="AP18" s="23">
        <v>0</v>
      </c>
      <c r="AQ18" s="23">
        <v>478416</v>
      </c>
      <c r="AR18" s="23">
        <v>0</v>
      </c>
      <c r="AS18" s="18">
        <v>2201529924</v>
      </c>
      <c r="AT18" s="19">
        <v>45492</v>
      </c>
      <c r="AU18" s="18" t="s">
        <v>120</v>
      </c>
      <c r="AV18" s="23">
        <v>11960400</v>
      </c>
    </row>
    <row r="19" spans="1:48" x14ac:dyDescent="0.2">
      <c r="A19" s="18">
        <v>900314868</v>
      </c>
      <c r="B19" s="18" t="s">
        <v>12</v>
      </c>
      <c r="C19" s="18" t="s">
        <v>13</v>
      </c>
      <c r="D19" s="18">
        <v>108404</v>
      </c>
      <c r="E19" s="18" t="s">
        <v>58</v>
      </c>
      <c r="F19" s="18" t="s">
        <v>59</v>
      </c>
      <c r="G19" s="20">
        <v>480000</v>
      </c>
      <c r="H19" s="20">
        <v>480000</v>
      </c>
      <c r="I19" s="21" t="s">
        <v>14</v>
      </c>
      <c r="J19" s="22" t="s">
        <v>15</v>
      </c>
      <c r="K19" s="21" t="s">
        <v>16</v>
      </c>
      <c r="L19" s="18" t="s">
        <v>60</v>
      </c>
      <c r="M19" s="20">
        <v>478416</v>
      </c>
      <c r="N19" s="18">
        <v>1222504129</v>
      </c>
      <c r="O19" s="18" t="s">
        <v>56</v>
      </c>
      <c r="P19" s="19">
        <v>45436</v>
      </c>
      <c r="Q19" s="19">
        <v>45447</v>
      </c>
      <c r="R19" s="19">
        <v>45471</v>
      </c>
      <c r="S19" s="19"/>
      <c r="T19" s="20">
        <v>480000</v>
      </c>
      <c r="U19" s="20">
        <v>0</v>
      </c>
      <c r="V19" s="20">
        <v>0</v>
      </c>
      <c r="W19" s="20">
        <v>0</v>
      </c>
      <c r="X19" s="18"/>
      <c r="Y19" s="18"/>
      <c r="Z19" s="23" t="s">
        <v>61</v>
      </c>
      <c r="AA19" s="20">
        <v>478416</v>
      </c>
      <c r="AB19" s="23">
        <v>0</v>
      </c>
      <c r="AC19" s="18"/>
      <c r="AD19" s="18"/>
      <c r="AE19" s="18"/>
      <c r="AF19" s="18"/>
      <c r="AG19" s="18"/>
      <c r="AH19" s="23">
        <v>0</v>
      </c>
      <c r="AI19" s="23">
        <v>0</v>
      </c>
      <c r="AJ19" s="23">
        <v>0</v>
      </c>
      <c r="AK19" s="23">
        <v>0</v>
      </c>
      <c r="AL19" s="23">
        <v>0</v>
      </c>
      <c r="AM19" s="23">
        <v>0</v>
      </c>
      <c r="AN19" s="23">
        <v>480000</v>
      </c>
      <c r="AO19" s="23">
        <v>0</v>
      </c>
      <c r="AP19" s="23">
        <v>0</v>
      </c>
      <c r="AQ19" s="23">
        <v>0</v>
      </c>
      <c r="AR19" s="23">
        <v>0</v>
      </c>
      <c r="AS19" s="18"/>
      <c r="AT19" s="19"/>
      <c r="AU19" s="18"/>
      <c r="AV19" s="23">
        <v>0</v>
      </c>
    </row>
    <row r="20" spans="1:48" x14ac:dyDescent="0.2">
      <c r="A20" s="18">
        <v>900314868</v>
      </c>
      <c r="B20" s="18" t="s">
        <v>12</v>
      </c>
      <c r="C20" s="18" t="s">
        <v>13</v>
      </c>
      <c r="D20" s="18">
        <v>100893</v>
      </c>
      <c r="E20" s="18" t="s">
        <v>92</v>
      </c>
      <c r="F20" s="18" t="s">
        <v>93</v>
      </c>
      <c r="G20" s="20">
        <v>480000</v>
      </c>
      <c r="H20" s="20">
        <v>480000</v>
      </c>
      <c r="I20" s="21" t="s">
        <v>14</v>
      </c>
      <c r="J20" s="22" t="s">
        <v>15</v>
      </c>
      <c r="K20" s="21" t="s">
        <v>16</v>
      </c>
      <c r="L20" s="18" t="s">
        <v>94</v>
      </c>
      <c r="M20" s="20">
        <v>0</v>
      </c>
      <c r="N20" s="18"/>
      <c r="O20" s="18" t="s">
        <v>95</v>
      </c>
      <c r="P20" s="19">
        <v>45373</v>
      </c>
      <c r="Q20" s="19">
        <v>45383</v>
      </c>
      <c r="R20" s="19"/>
      <c r="S20" s="19">
        <v>45387</v>
      </c>
      <c r="T20" s="20">
        <v>480000</v>
      </c>
      <c r="U20" s="20">
        <v>0</v>
      </c>
      <c r="V20" s="20">
        <v>0</v>
      </c>
      <c r="W20" s="20">
        <v>480000</v>
      </c>
      <c r="X20" s="18"/>
      <c r="Y20" s="18" t="s">
        <v>96</v>
      </c>
      <c r="Z20" s="23"/>
      <c r="AA20" s="20">
        <v>0</v>
      </c>
      <c r="AB20" s="23">
        <v>480000</v>
      </c>
      <c r="AC20" s="18" t="s">
        <v>30</v>
      </c>
      <c r="AD20" s="18" t="s">
        <v>96</v>
      </c>
      <c r="AE20" s="18" t="s">
        <v>97</v>
      </c>
      <c r="AF20" s="18" t="s">
        <v>98</v>
      </c>
      <c r="AG20" s="18" t="s">
        <v>99</v>
      </c>
      <c r="AH20" s="23">
        <v>0</v>
      </c>
      <c r="AI20" s="23">
        <v>480000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3">
        <v>0</v>
      </c>
      <c r="AP20" s="23">
        <v>0</v>
      </c>
      <c r="AQ20" s="23">
        <v>0</v>
      </c>
      <c r="AR20" s="23">
        <v>0</v>
      </c>
      <c r="AS20" s="18"/>
      <c r="AT20" s="19"/>
      <c r="AU20" s="18"/>
      <c r="AV20" s="23">
        <v>0</v>
      </c>
    </row>
    <row r="21" spans="1:48" x14ac:dyDescent="0.2">
      <c r="A21" s="18">
        <v>900314868</v>
      </c>
      <c r="B21" s="18" t="s">
        <v>12</v>
      </c>
      <c r="C21" s="18" t="s">
        <v>13</v>
      </c>
      <c r="D21" s="18">
        <v>100891</v>
      </c>
      <c r="E21" s="18" t="s">
        <v>100</v>
      </c>
      <c r="F21" s="18" t="s">
        <v>101</v>
      </c>
      <c r="G21" s="20">
        <v>960000</v>
      </c>
      <c r="H21" s="20">
        <v>960000</v>
      </c>
      <c r="I21" s="21" t="s">
        <v>14</v>
      </c>
      <c r="J21" s="22" t="s">
        <v>15</v>
      </c>
      <c r="K21" s="21" t="s">
        <v>16</v>
      </c>
      <c r="L21" s="18" t="s">
        <v>102</v>
      </c>
      <c r="M21" s="20">
        <v>0</v>
      </c>
      <c r="N21" s="18"/>
      <c r="O21" s="18" t="s">
        <v>103</v>
      </c>
      <c r="P21" s="19">
        <v>45373</v>
      </c>
      <c r="Q21" s="19"/>
      <c r="R21" s="19"/>
      <c r="S21" s="19"/>
      <c r="T21" s="20">
        <v>960000</v>
      </c>
      <c r="U21" s="20">
        <v>0</v>
      </c>
      <c r="V21" s="20">
        <v>0</v>
      </c>
      <c r="W21" s="20">
        <v>0</v>
      </c>
      <c r="X21" s="18"/>
      <c r="Y21" s="18"/>
      <c r="Z21" s="23"/>
      <c r="AA21" s="20">
        <v>0</v>
      </c>
      <c r="AB21" s="23">
        <v>0</v>
      </c>
      <c r="AC21" s="18"/>
      <c r="AD21" s="18"/>
      <c r="AE21" s="18"/>
      <c r="AF21" s="18"/>
      <c r="AG21" s="18"/>
      <c r="AH21" s="23">
        <v>0</v>
      </c>
      <c r="AI21" s="23">
        <v>0</v>
      </c>
      <c r="AJ21" s="23">
        <v>960000</v>
      </c>
      <c r="AK21" s="23">
        <v>0</v>
      </c>
      <c r="AL21" s="23">
        <v>0</v>
      </c>
      <c r="AM21" s="23">
        <v>0</v>
      </c>
      <c r="AN21" s="23">
        <v>0</v>
      </c>
      <c r="AO21" s="23">
        <v>0</v>
      </c>
      <c r="AP21" s="23">
        <v>0</v>
      </c>
      <c r="AQ21" s="23">
        <v>0</v>
      </c>
      <c r="AR21" s="23">
        <v>0</v>
      </c>
      <c r="AS21" s="18"/>
      <c r="AT21" s="19"/>
      <c r="AU21" s="18"/>
      <c r="AV21" s="23">
        <v>0</v>
      </c>
    </row>
    <row r="22" spans="1:48" x14ac:dyDescent="0.2">
      <c r="A22" s="18">
        <v>900314868</v>
      </c>
      <c r="B22" s="18" t="s">
        <v>12</v>
      </c>
      <c r="C22" s="18" t="s">
        <v>13</v>
      </c>
      <c r="D22" s="18">
        <v>100892</v>
      </c>
      <c r="E22" s="18" t="s">
        <v>104</v>
      </c>
      <c r="F22" s="18" t="s">
        <v>105</v>
      </c>
      <c r="G22" s="20">
        <v>1920000</v>
      </c>
      <c r="H22" s="20">
        <v>1920000</v>
      </c>
      <c r="I22" s="21" t="s">
        <v>14</v>
      </c>
      <c r="J22" s="22" t="s">
        <v>15</v>
      </c>
      <c r="K22" s="21" t="s">
        <v>16</v>
      </c>
      <c r="L22" s="18" t="s">
        <v>102</v>
      </c>
      <c r="M22" s="20">
        <v>0</v>
      </c>
      <c r="N22" s="18"/>
      <c r="O22" s="18" t="s">
        <v>103</v>
      </c>
      <c r="P22" s="19">
        <v>45373</v>
      </c>
      <c r="Q22" s="19"/>
      <c r="R22" s="19"/>
      <c r="S22" s="19"/>
      <c r="T22" s="20">
        <v>1920000</v>
      </c>
      <c r="U22" s="20">
        <v>0</v>
      </c>
      <c r="V22" s="20">
        <v>0</v>
      </c>
      <c r="W22" s="20">
        <v>0</v>
      </c>
      <c r="X22" s="18"/>
      <c r="Y22" s="18"/>
      <c r="Z22" s="23"/>
      <c r="AA22" s="20">
        <v>0</v>
      </c>
      <c r="AB22" s="23">
        <v>0</v>
      </c>
      <c r="AC22" s="18"/>
      <c r="AD22" s="18"/>
      <c r="AE22" s="18"/>
      <c r="AF22" s="18"/>
      <c r="AG22" s="18"/>
      <c r="AH22" s="23">
        <v>0</v>
      </c>
      <c r="AI22" s="23">
        <v>0</v>
      </c>
      <c r="AJ22" s="23">
        <v>1920000</v>
      </c>
      <c r="AK22" s="23">
        <v>0</v>
      </c>
      <c r="AL22" s="23">
        <v>0</v>
      </c>
      <c r="AM22" s="23">
        <v>0</v>
      </c>
      <c r="AN22" s="23">
        <v>0</v>
      </c>
      <c r="AO22" s="23">
        <v>0</v>
      </c>
      <c r="AP22" s="23">
        <v>0</v>
      </c>
      <c r="AQ22" s="23">
        <v>0</v>
      </c>
      <c r="AR22" s="23">
        <v>0</v>
      </c>
      <c r="AS22" s="18"/>
      <c r="AT22" s="19"/>
      <c r="AU22" s="18"/>
      <c r="AV22" s="23">
        <v>0</v>
      </c>
    </row>
    <row r="23" spans="1:48" x14ac:dyDescent="0.2">
      <c r="A23" s="18">
        <v>900314868</v>
      </c>
      <c r="B23" s="18" t="s">
        <v>12</v>
      </c>
      <c r="C23" s="18" t="s">
        <v>13</v>
      </c>
      <c r="D23" s="18">
        <v>108397</v>
      </c>
      <c r="E23" s="18" t="s">
        <v>106</v>
      </c>
      <c r="F23" s="18" t="s">
        <v>107</v>
      </c>
      <c r="G23" s="20">
        <v>480000</v>
      </c>
      <c r="H23" s="20">
        <v>480000</v>
      </c>
      <c r="I23" s="21" t="s">
        <v>14</v>
      </c>
      <c r="J23" s="22" t="s">
        <v>15</v>
      </c>
      <c r="K23" s="21" t="s">
        <v>16</v>
      </c>
      <c r="L23" s="18" t="s">
        <v>102</v>
      </c>
      <c r="M23" s="20">
        <v>0</v>
      </c>
      <c r="N23" s="18"/>
      <c r="O23" s="18"/>
      <c r="P23" s="19"/>
      <c r="Q23" s="19"/>
      <c r="R23" s="19"/>
      <c r="S23" s="19"/>
      <c r="T23" s="20">
        <v>0</v>
      </c>
      <c r="U23" s="20">
        <v>0</v>
      </c>
      <c r="V23" s="20">
        <v>0</v>
      </c>
      <c r="W23" s="20">
        <v>0</v>
      </c>
      <c r="X23" s="18"/>
      <c r="Y23" s="18"/>
      <c r="Z23" s="23"/>
      <c r="AA23" s="20">
        <v>0</v>
      </c>
      <c r="AB23" s="23">
        <v>0</v>
      </c>
      <c r="AC23" s="18"/>
      <c r="AD23" s="18"/>
      <c r="AE23" s="18"/>
      <c r="AF23" s="18"/>
      <c r="AG23" s="18"/>
      <c r="AH23" s="23">
        <v>0</v>
      </c>
      <c r="AI23" s="23">
        <v>0</v>
      </c>
      <c r="AJ23" s="23">
        <v>480000</v>
      </c>
      <c r="AK23" s="23">
        <v>0</v>
      </c>
      <c r="AL23" s="23">
        <v>0</v>
      </c>
      <c r="AM23" s="23">
        <v>0</v>
      </c>
      <c r="AN23" s="23">
        <v>0</v>
      </c>
      <c r="AO23" s="23">
        <v>0</v>
      </c>
      <c r="AP23" s="23">
        <v>0</v>
      </c>
      <c r="AQ23" s="23">
        <v>0</v>
      </c>
      <c r="AR23" s="23">
        <v>0</v>
      </c>
      <c r="AS23" s="18"/>
      <c r="AT23" s="19"/>
      <c r="AU23" s="18"/>
      <c r="AV23" s="23">
        <v>0</v>
      </c>
    </row>
    <row r="24" spans="1:48" x14ac:dyDescent="0.2">
      <c r="A24" s="18">
        <v>900314868</v>
      </c>
      <c r="B24" s="18" t="s">
        <v>12</v>
      </c>
      <c r="C24" s="18" t="s">
        <v>13</v>
      </c>
      <c r="D24" s="18">
        <v>112961</v>
      </c>
      <c r="E24" s="18" t="s">
        <v>108</v>
      </c>
      <c r="F24" s="18" t="s">
        <v>109</v>
      </c>
      <c r="G24" s="20">
        <v>480000</v>
      </c>
      <c r="H24" s="20">
        <v>480000</v>
      </c>
      <c r="I24" s="21" t="s">
        <v>14</v>
      </c>
      <c r="J24" s="22" t="s">
        <v>15</v>
      </c>
      <c r="K24" s="21" t="s">
        <v>16</v>
      </c>
      <c r="L24" s="18" t="s">
        <v>102</v>
      </c>
      <c r="M24" s="20">
        <v>0</v>
      </c>
      <c r="N24" s="18"/>
      <c r="O24" s="18"/>
      <c r="P24" s="19"/>
      <c r="Q24" s="19"/>
      <c r="R24" s="19"/>
      <c r="S24" s="19"/>
      <c r="T24" s="20">
        <v>0</v>
      </c>
      <c r="U24" s="20">
        <v>0</v>
      </c>
      <c r="V24" s="20">
        <v>0</v>
      </c>
      <c r="W24" s="20">
        <v>0</v>
      </c>
      <c r="X24" s="18"/>
      <c r="Y24" s="18"/>
      <c r="Z24" s="23"/>
      <c r="AA24" s="20">
        <v>0</v>
      </c>
      <c r="AB24" s="23">
        <v>0</v>
      </c>
      <c r="AC24" s="18"/>
      <c r="AD24" s="18"/>
      <c r="AE24" s="18"/>
      <c r="AF24" s="18"/>
      <c r="AG24" s="18"/>
      <c r="AH24" s="23">
        <v>0</v>
      </c>
      <c r="AI24" s="23">
        <v>0</v>
      </c>
      <c r="AJ24" s="23">
        <v>480000</v>
      </c>
      <c r="AK24" s="23">
        <v>0</v>
      </c>
      <c r="AL24" s="23">
        <v>0</v>
      </c>
      <c r="AM24" s="23">
        <v>0</v>
      </c>
      <c r="AN24" s="23">
        <v>0</v>
      </c>
      <c r="AO24" s="23">
        <v>0</v>
      </c>
      <c r="AP24" s="23">
        <v>0</v>
      </c>
      <c r="AQ24" s="23">
        <v>0</v>
      </c>
      <c r="AR24" s="23">
        <v>0</v>
      </c>
      <c r="AS24" s="18"/>
      <c r="AT24" s="19"/>
      <c r="AU24" s="18"/>
      <c r="AV24" s="23">
        <v>0</v>
      </c>
    </row>
    <row r="25" spans="1:48" x14ac:dyDescent="0.2">
      <c r="A25" s="18">
        <v>900314868</v>
      </c>
      <c r="B25" s="18" t="s">
        <v>12</v>
      </c>
      <c r="C25" s="18" t="s">
        <v>13</v>
      </c>
      <c r="D25" s="18">
        <v>112962</v>
      </c>
      <c r="E25" s="18" t="s">
        <v>110</v>
      </c>
      <c r="F25" s="18" t="s">
        <v>111</v>
      </c>
      <c r="G25" s="20">
        <v>480000</v>
      </c>
      <c r="H25" s="20">
        <v>480000</v>
      </c>
      <c r="I25" s="21" t="s">
        <v>14</v>
      </c>
      <c r="J25" s="22" t="s">
        <v>15</v>
      </c>
      <c r="K25" s="21" t="s">
        <v>16</v>
      </c>
      <c r="L25" s="18" t="s">
        <v>102</v>
      </c>
      <c r="M25" s="20">
        <v>0</v>
      </c>
      <c r="N25" s="18"/>
      <c r="O25" s="18"/>
      <c r="P25" s="19"/>
      <c r="Q25" s="19"/>
      <c r="R25" s="19"/>
      <c r="S25" s="19"/>
      <c r="T25" s="20">
        <v>0</v>
      </c>
      <c r="U25" s="20">
        <v>0</v>
      </c>
      <c r="V25" s="20">
        <v>0</v>
      </c>
      <c r="W25" s="20">
        <v>0</v>
      </c>
      <c r="X25" s="18"/>
      <c r="Y25" s="18"/>
      <c r="Z25" s="23"/>
      <c r="AA25" s="20">
        <v>0</v>
      </c>
      <c r="AB25" s="23">
        <v>0</v>
      </c>
      <c r="AC25" s="18"/>
      <c r="AD25" s="18"/>
      <c r="AE25" s="18"/>
      <c r="AF25" s="18"/>
      <c r="AG25" s="18"/>
      <c r="AH25" s="23">
        <v>0</v>
      </c>
      <c r="AI25" s="23">
        <v>0</v>
      </c>
      <c r="AJ25" s="23">
        <v>480000</v>
      </c>
      <c r="AK25" s="23">
        <v>0</v>
      </c>
      <c r="AL25" s="23">
        <v>0</v>
      </c>
      <c r="AM25" s="23">
        <v>0</v>
      </c>
      <c r="AN25" s="23">
        <v>0</v>
      </c>
      <c r="AO25" s="23">
        <v>0</v>
      </c>
      <c r="AP25" s="23">
        <v>0</v>
      </c>
      <c r="AQ25" s="23">
        <v>0</v>
      </c>
      <c r="AR25" s="23">
        <v>0</v>
      </c>
      <c r="AS25" s="18"/>
      <c r="AT25" s="19"/>
      <c r="AU25" s="18"/>
      <c r="AV25" s="23">
        <v>0</v>
      </c>
    </row>
    <row r="26" spans="1:48" x14ac:dyDescent="0.2">
      <c r="A26" s="18">
        <v>900314868</v>
      </c>
      <c r="B26" s="18" t="s">
        <v>12</v>
      </c>
      <c r="C26" s="18" t="s">
        <v>13</v>
      </c>
      <c r="D26" s="18">
        <v>112960</v>
      </c>
      <c r="E26" s="18" t="s">
        <v>112</v>
      </c>
      <c r="F26" s="18" t="s">
        <v>113</v>
      </c>
      <c r="G26" s="20">
        <v>1440000</v>
      </c>
      <c r="H26" s="20">
        <v>1440000</v>
      </c>
      <c r="I26" s="21" t="s">
        <v>14</v>
      </c>
      <c r="J26" s="22" t="s">
        <v>15</v>
      </c>
      <c r="K26" s="21" t="s">
        <v>16</v>
      </c>
      <c r="L26" s="18" t="s">
        <v>102</v>
      </c>
      <c r="M26" s="20">
        <v>0</v>
      </c>
      <c r="N26" s="18"/>
      <c r="O26" s="18"/>
      <c r="P26" s="19"/>
      <c r="Q26" s="19"/>
      <c r="R26" s="19"/>
      <c r="S26" s="19"/>
      <c r="T26" s="20">
        <v>0</v>
      </c>
      <c r="U26" s="20">
        <v>0</v>
      </c>
      <c r="V26" s="20">
        <v>0</v>
      </c>
      <c r="W26" s="20">
        <v>0</v>
      </c>
      <c r="X26" s="18"/>
      <c r="Y26" s="18"/>
      <c r="Z26" s="23"/>
      <c r="AA26" s="20">
        <v>0</v>
      </c>
      <c r="AB26" s="23">
        <v>0</v>
      </c>
      <c r="AC26" s="18"/>
      <c r="AD26" s="18"/>
      <c r="AE26" s="18"/>
      <c r="AF26" s="18"/>
      <c r="AG26" s="18"/>
      <c r="AH26" s="23">
        <v>0</v>
      </c>
      <c r="AI26" s="23">
        <v>0</v>
      </c>
      <c r="AJ26" s="23">
        <v>1440000</v>
      </c>
      <c r="AK26" s="23">
        <v>0</v>
      </c>
      <c r="AL26" s="23">
        <v>0</v>
      </c>
      <c r="AM26" s="23">
        <v>0</v>
      </c>
      <c r="AN26" s="23">
        <v>0</v>
      </c>
      <c r="AO26" s="23">
        <v>0</v>
      </c>
      <c r="AP26" s="23">
        <v>0</v>
      </c>
      <c r="AQ26" s="23">
        <v>0</v>
      </c>
      <c r="AR26" s="23">
        <v>0</v>
      </c>
      <c r="AS26" s="18"/>
      <c r="AT26" s="19"/>
      <c r="AU26" s="18"/>
      <c r="AV26" s="23">
        <v>0</v>
      </c>
    </row>
    <row r="27" spans="1:48" x14ac:dyDescent="0.2">
      <c r="A27" s="18">
        <v>900314868</v>
      </c>
      <c r="B27" s="18" t="s">
        <v>12</v>
      </c>
      <c r="C27" s="18" t="s">
        <v>13</v>
      </c>
      <c r="D27" s="18">
        <v>108398</v>
      </c>
      <c r="E27" s="18" t="s">
        <v>114</v>
      </c>
      <c r="F27" s="18" t="s">
        <v>115</v>
      </c>
      <c r="G27" s="20">
        <v>2880000</v>
      </c>
      <c r="H27" s="20">
        <v>2880000</v>
      </c>
      <c r="I27" s="21" t="s">
        <v>14</v>
      </c>
      <c r="J27" s="22" t="s">
        <v>15</v>
      </c>
      <c r="K27" s="21" t="s">
        <v>16</v>
      </c>
      <c r="L27" s="18" t="s">
        <v>102</v>
      </c>
      <c r="M27" s="20">
        <v>0</v>
      </c>
      <c r="N27" s="18"/>
      <c r="O27" s="18"/>
      <c r="P27" s="19"/>
      <c r="Q27" s="19"/>
      <c r="R27" s="19"/>
      <c r="S27" s="19"/>
      <c r="T27" s="20">
        <v>0</v>
      </c>
      <c r="U27" s="20">
        <v>0</v>
      </c>
      <c r="V27" s="20">
        <v>0</v>
      </c>
      <c r="W27" s="20">
        <v>0</v>
      </c>
      <c r="X27" s="18"/>
      <c r="Y27" s="18"/>
      <c r="Z27" s="23"/>
      <c r="AA27" s="20">
        <v>0</v>
      </c>
      <c r="AB27" s="23">
        <v>0</v>
      </c>
      <c r="AC27" s="18"/>
      <c r="AD27" s="18"/>
      <c r="AE27" s="18"/>
      <c r="AF27" s="18"/>
      <c r="AG27" s="18"/>
      <c r="AH27" s="23">
        <v>0</v>
      </c>
      <c r="AI27" s="23">
        <v>0</v>
      </c>
      <c r="AJ27" s="23">
        <v>2880000</v>
      </c>
      <c r="AK27" s="23">
        <v>0</v>
      </c>
      <c r="AL27" s="23">
        <v>0</v>
      </c>
      <c r="AM27" s="23">
        <v>0</v>
      </c>
      <c r="AN27" s="23">
        <v>0</v>
      </c>
      <c r="AO27" s="23">
        <v>0</v>
      </c>
      <c r="AP27" s="23">
        <v>0</v>
      </c>
      <c r="AQ27" s="23">
        <v>0</v>
      </c>
      <c r="AR27" s="23">
        <v>0</v>
      </c>
      <c r="AS27" s="18"/>
      <c r="AT27" s="19"/>
      <c r="AU27" s="18"/>
      <c r="AV27" s="23">
        <v>0</v>
      </c>
    </row>
    <row r="28" spans="1:48" x14ac:dyDescent="0.2">
      <c r="A28" s="18">
        <v>900314868</v>
      </c>
      <c r="B28" s="18" t="s">
        <v>12</v>
      </c>
      <c r="C28" s="18" t="s">
        <v>13</v>
      </c>
      <c r="D28" s="18">
        <v>108399</v>
      </c>
      <c r="E28" s="18" t="s">
        <v>116</v>
      </c>
      <c r="F28" s="18" t="s">
        <v>117</v>
      </c>
      <c r="G28" s="20">
        <v>3360000</v>
      </c>
      <c r="H28" s="20">
        <v>3360000</v>
      </c>
      <c r="I28" s="21" t="s">
        <v>14</v>
      </c>
      <c r="J28" s="22" t="s">
        <v>15</v>
      </c>
      <c r="K28" s="21" t="s">
        <v>16</v>
      </c>
      <c r="L28" s="18" t="s">
        <v>102</v>
      </c>
      <c r="M28" s="20">
        <v>0</v>
      </c>
      <c r="N28" s="18"/>
      <c r="O28" s="18"/>
      <c r="P28" s="19"/>
      <c r="Q28" s="19"/>
      <c r="R28" s="19"/>
      <c r="S28" s="19"/>
      <c r="T28" s="20">
        <v>0</v>
      </c>
      <c r="U28" s="20">
        <v>0</v>
      </c>
      <c r="V28" s="20">
        <v>0</v>
      </c>
      <c r="W28" s="20">
        <v>0</v>
      </c>
      <c r="X28" s="18"/>
      <c r="Y28" s="18"/>
      <c r="Z28" s="23"/>
      <c r="AA28" s="20">
        <v>0</v>
      </c>
      <c r="AB28" s="23">
        <v>0</v>
      </c>
      <c r="AC28" s="18"/>
      <c r="AD28" s="18"/>
      <c r="AE28" s="18"/>
      <c r="AF28" s="18"/>
      <c r="AG28" s="18"/>
      <c r="AH28" s="23">
        <v>0</v>
      </c>
      <c r="AI28" s="23">
        <v>0</v>
      </c>
      <c r="AJ28" s="23">
        <v>3360000</v>
      </c>
      <c r="AK28" s="23">
        <v>0</v>
      </c>
      <c r="AL28" s="23">
        <v>0</v>
      </c>
      <c r="AM28" s="23">
        <v>0</v>
      </c>
      <c r="AN28" s="23">
        <v>0</v>
      </c>
      <c r="AO28" s="23">
        <v>0</v>
      </c>
      <c r="AP28" s="23">
        <v>0</v>
      </c>
      <c r="AQ28" s="23">
        <v>0</v>
      </c>
      <c r="AR28" s="23">
        <v>0</v>
      </c>
      <c r="AS28" s="18"/>
      <c r="AT28" s="19"/>
      <c r="AU28" s="18"/>
      <c r="AV28" s="23">
        <v>0</v>
      </c>
    </row>
    <row r="29" spans="1:48" x14ac:dyDescent="0.2">
      <c r="A29" s="18">
        <v>900314868</v>
      </c>
      <c r="B29" s="18" t="s">
        <v>12</v>
      </c>
      <c r="C29" s="18" t="s">
        <v>13</v>
      </c>
      <c r="D29" s="18">
        <v>112959</v>
      </c>
      <c r="E29" s="18" t="s">
        <v>118</v>
      </c>
      <c r="F29" s="18" t="s">
        <v>119</v>
      </c>
      <c r="G29" s="20">
        <v>5280000</v>
      </c>
      <c r="H29" s="20">
        <v>5280000</v>
      </c>
      <c r="I29" s="21" t="s">
        <v>14</v>
      </c>
      <c r="J29" s="22" t="s">
        <v>15</v>
      </c>
      <c r="K29" s="21" t="s">
        <v>16</v>
      </c>
      <c r="L29" s="18" t="s">
        <v>102</v>
      </c>
      <c r="M29" s="20">
        <v>0</v>
      </c>
      <c r="N29" s="18"/>
      <c r="O29" s="18"/>
      <c r="P29" s="19"/>
      <c r="Q29" s="19"/>
      <c r="R29" s="19"/>
      <c r="S29" s="19"/>
      <c r="T29" s="20">
        <v>0</v>
      </c>
      <c r="U29" s="20">
        <v>0</v>
      </c>
      <c r="V29" s="20">
        <v>0</v>
      </c>
      <c r="W29" s="20">
        <v>0</v>
      </c>
      <c r="X29" s="18"/>
      <c r="Y29" s="18"/>
      <c r="Z29" s="23"/>
      <c r="AA29" s="20">
        <v>0</v>
      </c>
      <c r="AB29" s="23">
        <v>0</v>
      </c>
      <c r="AC29" s="18"/>
      <c r="AD29" s="18"/>
      <c r="AE29" s="18"/>
      <c r="AF29" s="18"/>
      <c r="AG29" s="18"/>
      <c r="AH29" s="23">
        <v>0</v>
      </c>
      <c r="AI29" s="23">
        <v>0</v>
      </c>
      <c r="AJ29" s="23">
        <v>5280000</v>
      </c>
      <c r="AK29" s="23">
        <v>0</v>
      </c>
      <c r="AL29" s="23">
        <v>0</v>
      </c>
      <c r="AM29" s="23">
        <v>0</v>
      </c>
      <c r="AN29" s="23">
        <v>0</v>
      </c>
      <c r="AO29" s="23">
        <v>0</v>
      </c>
      <c r="AP29" s="23">
        <v>0</v>
      </c>
      <c r="AQ29" s="23">
        <v>0</v>
      </c>
      <c r="AR29" s="23">
        <v>0</v>
      </c>
      <c r="AS29" s="18"/>
      <c r="AT29" s="19"/>
      <c r="AU29" s="18"/>
      <c r="AV29" s="23">
        <v>0</v>
      </c>
    </row>
  </sheetData>
  <autoFilter ref="A2:BC2">
    <sortState ref="A3:BE29">
      <sortCondition descending="1" ref="AQ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8" zoomScaleNormal="100" workbookViewId="0">
      <selection activeCell="L19" sqref="L19:N26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126</v>
      </c>
      <c r="E2" s="38"/>
      <c r="F2" s="38"/>
      <c r="G2" s="38"/>
      <c r="H2" s="38"/>
      <c r="I2" s="39"/>
      <c r="J2" s="40" t="s">
        <v>127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128</v>
      </c>
      <c r="E5" s="52"/>
      <c r="F5" s="52"/>
      <c r="G5" s="52"/>
      <c r="H5" s="52"/>
      <c r="I5" s="53"/>
      <c r="J5" s="53" t="s">
        <v>129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">
        <v>162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163</v>
      </c>
      <c r="J12" s="61"/>
    </row>
    <row r="13" spans="2:10" ht="13" x14ac:dyDescent="0.3">
      <c r="B13" s="60"/>
      <c r="C13" s="62" t="s">
        <v>164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130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131</v>
      </c>
      <c r="D17" s="63"/>
      <c r="H17" s="66"/>
      <c r="I17" s="67"/>
      <c r="J17" s="61"/>
    </row>
    <row r="18" spans="2:10" ht="13" x14ac:dyDescent="0.3">
      <c r="B18" s="60"/>
      <c r="C18" s="62" t="s">
        <v>132</v>
      </c>
      <c r="D18" s="62"/>
      <c r="E18" s="62"/>
      <c r="F18" s="62"/>
      <c r="H18" s="68">
        <v>27</v>
      </c>
      <c r="I18" s="69">
        <v>30720000</v>
      </c>
      <c r="J18" s="61"/>
    </row>
    <row r="19" spans="2:10" x14ac:dyDescent="0.25">
      <c r="B19" s="60"/>
      <c r="C19" s="34" t="s">
        <v>133</v>
      </c>
      <c r="H19" s="70">
        <v>16</v>
      </c>
      <c r="I19" s="71">
        <v>12480000</v>
      </c>
      <c r="J19" s="61"/>
    </row>
    <row r="20" spans="2:10" x14ac:dyDescent="0.25">
      <c r="B20" s="60"/>
      <c r="C20" s="34" t="s">
        <v>134</v>
      </c>
      <c r="H20" s="70">
        <v>1</v>
      </c>
      <c r="I20" s="71">
        <v>480000</v>
      </c>
      <c r="J20" s="61"/>
    </row>
    <row r="21" spans="2:10" x14ac:dyDescent="0.25">
      <c r="B21" s="60"/>
      <c r="C21" s="34" t="s">
        <v>135</v>
      </c>
      <c r="H21" s="70">
        <v>9</v>
      </c>
      <c r="I21" s="71">
        <v>17280000</v>
      </c>
      <c r="J21" s="61"/>
    </row>
    <row r="22" spans="2:10" x14ac:dyDescent="0.25">
      <c r="B22" s="60"/>
      <c r="C22" s="34" t="s">
        <v>136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137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138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139</v>
      </c>
      <c r="D25" s="62"/>
      <c r="E25" s="62"/>
      <c r="F25" s="62"/>
      <c r="H25" s="68">
        <f>H19+H20+H21+H22+H24+H23</f>
        <v>26</v>
      </c>
      <c r="I25" s="69">
        <f>I19+I20+I21+I22+I24+I23</f>
        <v>30240000</v>
      </c>
      <c r="J25" s="61"/>
    </row>
    <row r="26" spans="2:10" x14ac:dyDescent="0.25">
      <c r="B26" s="60"/>
      <c r="C26" s="34" t="s">
        <v>140</v>
      </c>
      <c r="H26" s="70">
        <v>1</v>
      </c>
      <c r="I26" s="71">
        <v>480000</v>
      </c>
      <c r="J26" s="61"/>
    </row>
    <row r="27" spans="2:10" ht="13" thickBot="1" x14ac:dyDescent="0.3">
      <c r="B27" s="60"/>
      <c r="C27" s="34" t="s">
        <v>46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141</v>
      </c>
      <c r="D28" s="62"/>
      <c r="E28" s="62"/>
      <c r="F28" s="62"/>
      <c r="H28" s="68">
        <f>H26+H27</f>
        <v>1</v>
      </c>
      <c r="I28" s="69">
        <f>I26+I27</f>
        <v>480000</v>
      </c>
      <c r="J28" s="61"/>
    </row>
    <row r="29" spans="2:10" ht="13.5" thickBot="1" x14ac:dyDescent="0.35">
      <c r="B29" s="60"/>
      <c r="C29" s="34" t="s">
        <v>142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143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144</v>
      </c>
      <c r="D32" s="62"/>
      <c r="H32" s="75">
        <f>H25+H28+H30</f>
        <v>27</v>
      </c>
      <c r="I32" s="76">
        <f>I25+I28+I30</f>
        <v>30720000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145</v>
      </c>
      <c r="D37" s="79"/>
      <c r="H37" s="78" t="s">
        <v>146</v>
      </c>
      <c r="I37" s="79"/>
      <c r="J37" s="61"/>
    </row>
    <row r="38" spans="2:10" ht="13" x14ac:dyDescent="0.3">
      <c r="B38" s="60"/>
      <c r="C38" s="62" t="s">
        <v>147</v>
      </c>
      <c r="D38" s="77"/>
      <c r="H38" s="80" t="s">
        <v>148</v>
      </c>
      <c r="I38" s="77"/>
      <c r="J38" s="61"/>
    </row>
    <row r="39" spans="2:10" ht="13" x14ac:dyDescent="0.3">
      <c r="B39" s="60"/>
      <c r="C39" s="62" t="s">
        <v>149</v>
      </c>
      <c r="H39" s="62" t="s">
        <v>150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151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4" zoomScale="84" zoomScaleNormal="84" zoomScaleSheetLayoutView="100" workbookViewId="0">
      <selection activeCell="H37" sqref="H37:H39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152</v>
      </c>
      <c r="E2" s="38"/>
      <c r="F2" s="38"/>
      <c r="G2" s="38"/>
      <c r="H2" s="38"/>
      <c r="I2" s="39"/>
      <c r="J2" s="40" t="s">
        <v>127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153</v>
      </c>
      <c r="E5" s="86"/>
      <c r="F5" s="86"/>
      <c r="G5" s="86"/>
      <c r="H5" s="86"/>
      <c r="I5" s="87"/>
      <c r="J5" s="53" t="s">
        <v>154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tr">
        <f ca="1">+CONCATENATE("Santiago de Cali, ",TEXT(TODAY(),"MMMM DD YYYY"))</f>
        <v>Santiago de Cali, enero 22 2025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>Señores : OTNTIMECAR</v>
      </c>
      <c r="J11" s="61"/>
    </row>
    <row r="12" spans="2:10" ht="13" x14ac:dyDescent="0.3">
      <c r="B12" s="60"/>
      <c r="C12" s="62" t="str">
        <f>+'FOR-CSA-018'!C13</f>
        <v>NIT: 900314868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155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156</v>
      </c>
      <c r="I16" s="89" t="s">
        <v>157</v>
      </c>
      <c r="J16" s="61"/>
    </row>
    <row r="17" spans="2:10" ht="13" x14ac:dyDescent="0.3">
      <c r="B17" s="60"/>
      <c r="C17" s="62" t="s">
        <v>158</v>
      </c>
      <c r="D17" s="62"/>
      <c r="E17" s="62"/>
      <c r="F17" s="62"/>
      <c r="H17" s="66">
        <f>+SUM(H18:H21)</f>
        <v>17</v>
      </c>
      <c r="I17" s="90">
        <f>+SUM(I18:I21)</f>
        <v>12960000</v>
      </c>
      <c r="J17" s="61"/>
    </row>
    <row r="18" spans="2:10" x14ac:dyDescent="0.25">
      <c r="B18" s="60"/>
      <c r="C18" s="34" t="s">
        <v>133</v>
      </c>
      <c r="H18" s="91">
        <f>+'FOR-CSA-018'!H19</f>
        <v>16</v>
      </c>
      <c r="I18" s="92">
        <f>+'FOR-CSA-018'!I19</f>
        <v>12480000</v>
      </c>
      <c r="J18" s="61"/>
    </row>
    <row r="19" spans="2:10" x14ac:dyDescent="0.25">
      <c r="B19" s="60"/>
      <c r="C19" s="34" t="s">
        <v>134</v>
      </c>
      <c r="H19" s="91">
        <f>+'FOR-CSA-018'!H20</f>
        <v>1</v>
      </c>
      <c r="I19" s="92">
        <f>+'FOR-CSA-018'!I20</f>
        <v>480000</v>
      </c>
      <c r="J19" s="61"/>
    </row>
    <row r="20" spans="2:10" x14ac:dyDescent="0.25">
      <c r="B20" s="60"/>
      <c r="C20" s="34" t="s">
        <v>136</v>
      </c>
      <c r="H20" s="91">
        <f>+'FOR-CSA-018'!H22</f>
        <v>0</v>
      </c>
      <c r="I20" s="92">
        <f>+'FOR-CSA-018'!I22</f>
        <v>0</v>
      </c>
      <c r="J20" s="61"/>
    </row>
    <row r="21" spans="2:10" x14ac:dyDescent="0.25">
      <c r="B21" s="60"/>
      <c r="C21" s="34" t="s">
        <v>159</v>
      </c>
      <c r="H21" s="91">
        <f>+'FOR-CSA-018'!H24</f>
        <v>0</v>
      </c>
      <c r="I21" s="92">
        <f>+'FOR-CSA-018'!I24</f>
        <v>0</v>
      </c>
      <c r="J21" s="61"/>
    </row>
    <row r="22" spans="2:10" ht="13" x14ac:dyDescent="0.3">
      <c r="B22" s="60"/>
      <c r="C22" s="62" t="s">
        <v>160</v>
      </c>
      <c r="D22" s="62"/>
      <c r="E22" s="62"/>
      <c r="F22" s="62"/>
      <c r="H22" s="66">
        <f>SUM(H18:H21)</f>
        <v>17</v>
      </c>
      <c r="I22" s="90">
        <f>+SUBTOTAL(9,I18:I21)</f>
        <v>12960000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tr">
        <f>+'FOR-CSA-018'!C37</f>
        <v>Nombre</v>
      </c>
      <c r="D28" s="78"/>
      <c r="G28" s="78" t="s">
        <v>146</v>
      </c>
      <c r="H28" s="79"/>
      <c r="I28" s="77"/>
      <c r="J28" s="61"/>
    </row>
    <row r="29" spans="2:10" ht="13" x14ac:dyDescent="0.3">
      <c r="B29" s="60"/>
      <c r="C29" s="80" t="str">
        <f>+'FOR-CSA-018'!C38</f>
        <v>Cargo</v>
      </c>
      <c r="D29" s="80"/>
      <c r="G29" s="80" t="s">
        <v>161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2025-01-22T13:08:03Z</dcterms:modified>
</cp:coreProperties>
</file>