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19866_MEDICARTE S.A\"/>
    </mc:Choice>
  </mc:AlternateContent>
  <bookViews>
    <workbookView xWindow="0" yWindow="0" windowWidth="20490" windowHeight="7450" activeTab="2"/>
  </bookViews>
  <sheets>
    <sheet name="INFO IPS" sheetId="1" r:id="rId1"/>
    <sheet name="Hoja1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0" hidden="1">'INFO IPS'!$A$1:$K$4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17" i="4" s="1"/>
  <c r="H18" i="4"/>
  <c r="H17" i="4" s="1"/>
  <c r="C9" i="4"/>
  <c r="I30" i="3"/>
  <c r="H30" i="3"/>
  <c r="I28" i="3"/>
  <c r="H28" i="3"/>
  <c r="H32" i="3" s="1"/>
  <c r="H33" i="3" s="1"/>
  <c r="I25" i="3"/>
  <c r="H25" i="3"/>
  <c r="C12" i="4"/>
  <c r="C11" i="4"/>
  <c r="Y1" i="2"/>
  <c r="X1" i="2"/>
  <c r="W1" i="2"/>
  <c r="V1" i="2"/>
  <c r="U1" i="2"/>
  <c r="T1" i="2"/>
  <c r="S1" i="2"/>
  <c r="R1" i="2"/>
  <c r="Q1" i="2"/>
  <c r="P1" i="2"/>
  <c r="O1" i="2"/>
  <c r="M1" i="2"/>
  <c r="J1" i="2"/>
  <c r="I1" i="2"/>
  <c r="I32" i="3" l="1"/>
  <c r="I33" i="3" s="1"/>
  <c r="H22" i="4"/>
  <c r="I22" i="4"/>
  <c r="K1" i="2"/>
  <c r="H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<sst xmlns="http://schemas.openxmlformats.org/spreadsheetml/2006/main" count="109" uniqueCount="80">
  <si>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</si>
  <si>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</si>
  <si>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</si>
  <si>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</si>
  <si>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</si>
  <si>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</si>
  <si>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</si>
  <si>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</si>
  <si>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</si>
  <si>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</si>
  <si>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</si>
  <si>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MEDICARTE SAS</t>
  </si>
  <si>
    <t>900219866-8</t>
  </si>
  <si>
    <t>EVENTO</t>
  </si>
  <si>
    <t>FACT</t>
  </si>
  <si>
    <t>LLAVE</t>
  </si>
  <si>
    <t>ESTADO EPS 18-01-2025</t>
  </si>
  <si>
    <t>POR PAGAR SAP</t>
  </si>
  <si>
    <t>DOC CONTA</t>
  </si>
  <si>
    <t>GLOSA PDTE</t>
  </si>
  <si>
    <t>GLOSA ACEPTADA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</si>
  <si>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</si>
  <si>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</si>
  <si>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</si>
  <si>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</si>
  <si>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</si>
  <si>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</si>
  <si>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</si>
  <si>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</si>
  <si>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</si>
  <si>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</si>
  <si>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</si>
  <si>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</si>
  <si>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</si>
  <si>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10012211908</t>
  </si>
  <si>
    <t>900219866_10012211908</t>
  </si>
  <si>
    <t>Factura pendiente en programacion de pago</t>
  </si>
  <si>
    <t>10012206542</t>
  </si>
  <si>
    <t>900219866_10012206542</t>
  </si>
  <si>
    <t>10012217190</t>
  </si>
  <si>
    <t>900219866_10012217190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</si>
  <si>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</si>
  <si>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</si>
  <si>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</si>
  <si>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</si>
  <si>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</si>
  <si>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</si>
  <si>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</si>
  <si>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</si>
  <si>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</si>
  <si>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</si>
  <si>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</si>
  <si>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</si>
  <si>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</si>
  <si>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</si>
  <si>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</si>
  <si>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</si>
  <si>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</si>
  <si>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</si>
  <si>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</si>
  <si>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</si>
  <si>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</si>
  <si>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</si>
  <si>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</si>
  <si>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</si>
  <si>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</si>
  <si>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</si>
  <si>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</si>
  <si>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</si>
  <si>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</si>
  <si>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</si>
  <si>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</si>
  <si>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</si>
  <si>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</si>
  <si>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</si>
  <si>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</si>
  <si>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</si>
  <si>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Señores : MEDICARTE SAS</t>
  </si>
  <si>
    <t>NIT: 900219866</t>
  </si>
  <si>
    <t>Santiago de Cali, enero 18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</si>
</sst>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8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 applyAlignment="1">
      <alignment horizontal="right"/>
    </xf>
    <xf numFmtId="14" fontId="0" fillId="0" borderId="1" xfId="0" applyNumberFormat="1" applyBorder="1"/>
    <xf numFmtId="164" fontId="0" fillId="0" borderId="1" xfId="1" applyNumberFormat="1" applyFont="1" applyBorder="1"/>
    <xf numFmtId="0" fontId="2" fillId="2" borderId="1" xfId="0" applyFont="1" applyFill="1" applyBorder="1" applyAlignment="1">
      <alignment horizontal="center"/>
    </xf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4" fontId="6" fillId="0" borderId="1" xfId="1" applyNumberFormat="1" applyFont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44" fontId="6" fillId="0" borderId="1" xfId="1" applyFont="1" applyBorder="1" applyAlignment="1">
      <alignment vertical="center"/>
    </xf>
    <xf numFmtId="0" fontId="6" fillId="0" borderId="0" xfId="0" applyFont="1" applyAlignment="1">
      <alignment vertical="center"/>
    </xf>
    <xf numFmtId="164" fontId="6" fillId="0" borderId="0" xfId="1" applyNumberFormat="1" applyFont="1" applyAlignment="1">
      <alignment vertical="center"/>
    </xf>
    <xf numFmtId="164" fontId="6" fillId="0" borderId="0" xfId="0" applyNumberFormat="1" applyFont="1" applyAlignment="1">
      <alignment vertical="center"/>
    </xf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3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5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right"/>
    </xf>
    <xf numFmtId="167" fontId="10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68" fontId="9" fillId="0" borderId="9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8" fontId="10" fillId="0" borderId="13" xfId="2" applyNumberFormat="1" applyFont="1" applyBorder="1" applyAlignment="1">
      <alignment horizontal="right"/>
    </xf>
    <xf numFmtId="168" fontId="9" fillId="0" borderId="0" xfId="2" applyNumberFormat="1" applyFont="1"/>
    <xf numFmtId="168" fontId="10" fillId="0" borderId="9" xfId="2" applyNumberFormat="1" applyFont="1" applyBorder="1"/>
    <xf numFmtId="168" fontId="9" fillId="0" borderId="9" xfId="2" applyNumberFormat="1" applyFont="1" applyBorder="1"/>
    <xf numFmtId="168" fontId="10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  <xf numFmtId="0" fontId="10" fillId="0" borderId="6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7" xfId="2" applyFont="1" applyBorder="1" applyAlignment="1">
      <alignment horizontal="center" vertical="center" wrapText="1"/>
    </xf>
    <xf numFmtId="0" fontId="9" fillId="2" borderId="0" xfId="2" applyFont="1" applyFill="1"/>
    <xf numFmtId="0" fontId="10" fillId="0" borderId="0" xfId="2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70" fontId="9" fillId="0" borderId="13" xfId="4" applyNumberFormat="1" applyFont="1" applyBorder="1" applyAlignment="1">
      <alignment horizontal="center"/>
    </xf>
    <xf numFmtId="169" fontId="9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5"/>
  <sheetViews>
    <sheetView showGridLines="0" zoomScale="120" zoomScaleNormal="120" workbookViewId="0">
      <selection activeCell="B1" sqref="B1"/>
    </sheetView>
  </sheetViews>
  <sheetFormatPr baseColWidth="10" defaultRowHeight="14.5" x14ac:dyDescent="0.35"/>
  <cols>
    <col min="1" max="1" width="15.1796875" bestFit="1" customWidth="1"/>
    <col min="2" max="2" width="12.54296875" bestFit="1" customWidth="1"/>
    <col min="3" max="3" width="9" customWidth="1"/>
    <col min="4" max="4" width="8.81640625" customWidth="1"/>
    <col min="5" max="6" width="11.26953125" bestFit="1" customWidth="1"/>
    <col min="7" max="8" width="14.81640625" bestFit="1" customWidth="1"/>
    <col min="9" max="9" width="15.7265625" bestFit="1" customWidth="1"/>
    <col min="10" max="10" width="12.26953125" bestFit="1" customWidth="1"/>
  </cols>
  <sheetData>
    <row r="1" spans="1:11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3" t="s">
        <v>11</v>
      </c>
      <c r="B2" s="3" t="s">
        <v>12</v>
      </c>
      <c r="C2" s="3">
        <v>1001</v>
      </c>
      <c r="D2" s="3">
        <v>2206542</v>
      </c>
      <c r="E2" s="4">
        <v>45183</v>
      </c>
      <c r="F2" s="5">
        <v>45201</v>
      </c>
      <c r="G2" s="6">
        <v>700056</v>
      </c>
      <c r="H2" s="6">
        <v>14001</v>
      </c>
      <c r="I2" s="7" t="s">
        <v>13</v>
      </c>
      <c r="J2" s="7"/>
      <c r="K2" s="7"/>
    </row>
    <row r="3" spans="1:11" x14ac:dyDescent="0.35">
      <c r="A3" s="3" t="s">
        <v>11</v>
      </c>
      <c r="B3" s="3" t="s">
        <v>12</v>
      </c>
      <c r="C3" s="3">
        <v>1001</v>
      </c>
      <c r="D3" s="3">
        <v>2211908</v>
      </c>
      <c r="E3" s="4">
        <v>45188</v>
      </c>
      <c r="F3" s="5">
        <v>45203</v>
      </c>
      <c r="G3" s="6">
        <v>3142076</v>
      </c>
      <c r="H3" s="6">
        <v>62842</v>
      </c>
      <c r="I3" s="7" t="s">
        <v>13</v>
      </c>
      <c r="J3" s="7"/>
      <c r="K3" s="7"/>
    </row>
    <row r="4" spans="1:11" x14ac:dyDescent="0.35">
      <c r="A4" s="3" t="s">
        <v>11</v>
      </c>
      <c r="B4" s="3" t="s">
        <v>12</v>
      </c>
      <c r="C4" s="3">
        <v>1001</v>
      </c>
      <c r="D4" s="3">
        <v>2217190</v>
      </c>
      <c r="E4" s="4">
        <v>45191</v>
      </c>
      <c r="F4" s="5">
        <v>45201</v>
      </c>
      <c r="G4" s="6">
        <v>3142076</v>
      </c>
      <c r="H4" s="6">
        <v>62842</v>
      </c>
      <c r="I4" s="7" t="s">
        <v>13</v>
      </c>
      <c r="J4" s="7"/>
      <c r="K4" s="7"/>
    </row>
    <row r="5" spans="1:11" x14ac:dyDescent="0.35">
      <c r="H5" s="8">
        <f>SUM(H2:H4)</f>
        <v>139685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"/>
  <sheetViews>
    <sheetView topLeftCell="A23" workbookViewId="0">
      <selection activeCell="J24" sqref="J24"/>
    </sheetView>
  </sheetViews>
  <sheetFormatPr baseColWidth="10" defaultRowHeight="14.5" x14ac:dyDescent="0.35"/>
  <sheetData>
    <row r="1" spans="1:29" s="20" customFormat="1" ht="10" x14ac:dyDescent="0.35">
      <c r="I1" s="21">
        <f>+SUBTOTAL(9,I3:I2228)</f>
        <v>6984208</v>
      </c>
      <c r="J1" s="21">
        <f>+SUBTOTAL(9,J3:J2228)</f>
        <v>139685</v>
      </c>
      <c r="K1" s="22">
        <f>+J1-SUM(O1:W1)</f>
        <v>0</v>
      </c>
      <c r="M1" s="21">
        <f>+SUBTOTAL(9,M3:M2228)</f>
        <v>76843</v>
      </c>
      <c r="O1" s="21">
        <f t="shared" ref="O1:Y1" si="0">+SUBTOTAL(9,O3:O2228)</f>
        <v>0</v>
      </c>
      <c r="P1" s="21">
        <f t="shared" si="0"/>
        <v>0</v>
      </c>
      <c r="Q1" s="21">
        <f t="shared" si="0"/>
        <v>0</v>
      </c>
      <c r="R1" s="21">
        <f t="shared" si="0"/>
        <v>0</v>
      </c>
      <c r="S1" s="21">
        <f t="shared" si="0"/>
        <v>0</v>
      </c>
      <c r="T1" s="21">
        <f t="shared" si="0"/>
        <v>0</v>
      </c>
      <c r="U1" s="21">
        <f t="shared" si="0"/>
        <v>139685</v>
      </c>
      <c r="V1" s="21">
        <f t="shared" si="0"/>
        <v>0</v>
      </c>
      <c r="W1" s="21">
        <f t="shared" si="0"/>
        <v>0</v>
      </c>
      <c r="X1" s="21">
        <f t="shared" si="0"/>
        <v>0</v>
      </c>
      <c r="Y1" s="21">
        <f t="shared" si="0"/>
        <v>0</v>
      </c>
    </row>
    <row r="2" spans="1:29" ht="30" x14ac:dyDescent="0.35">
      <c r="A2" s="9" t="s">
        <v>0</v>
      </c>
      <c r="B2" s="9" t="s">
        <v>1</v>
      </c>
      <c r="C2" s="9" t="s">
        <v>2</v>
      </c>
      <c r="D2" s="9" t="s">
        <v>3</v>
      </c>
      <c r="E2" s="9" t="s">
        <v>14</v>
      </c>
      <c r="F2" s="9" t="s">
        <v>15</v>
      </c>
      <c r="G2" s="9" t="s">
        <v>4</v>
      </c>
      <c r="H2" s="9" t="s">
        <v>5</v>
      </c>
      <c r="I2" s="10" t="s">
        <v>6</v>
      </c>
      <c r="J2" s="10" t="s">
        <v>7</v>
      </c>
      <c r="K2" s="9" t="s">
        <v>8</v>
      </c>
      <c r="L2" s="11" t="s">
        <v>16</v>
      </c>
      <c r="M2" s="12" t="s">
        <v>17</v>
      </c>
      <c r="N2" s="11" t="s">
        <v>18</v>
      </c>
      <c r="O2" s="13" t="s">
        <v>21</v>
      </c>
      <c r="P2" s="13" t="s">
        <v>22</v>
      </c>
      <c r="Q2" s="13" t="s">
        <v>23</v>
      </c>
      <c r="R2" s="13" t="s">
        <v>20</v>
      </c>
      <c r="S2" s="13" t="s">
        <v>24</v>
      </c>
      <c r="T2" s="13" t="s">
        <v>19</v>
      </c>
      <c r="U2" s="13" t="s">
        <v>25</v>
      </c>
      <c r="V2" s="13" t="s">
        <v>26</v>
      </c>
      <c r="W2" s="13" t="s">
        <v>27</v>
      </c>
      <c r="X2" s="14" t="s">
        <v>28</v>
      </c>
      <c r="Y2" s="14" t="s">
        <v>29</v>
      </c>
      <c r="Z2" s="14" t="s">
        <v>30</v>
      </c>
      <c r="AA2" s="14" t="s">
        <v>31</v>
      </c>
      <c r="AB2" s="14" t="s">
        <v>32</v>
      </c>
      <c r="AC2" s="14" t="s">
        <v>33</v>
      </c>
    </row>
    <row r="3" spans="1:29" x14ac:dyDescent="0.35">
      <c r="A3" s="15">
        <v>900219866</v>
      </c>
      <c r="B3" s="15" t="s">
        <v>11</v>
      </c>
      <c r="C3" s="15">
        <v>1001</v>
      </c>
      <c r="D3" s="15">
        <v>2211908</v>
      </c>
      <c r="E3" s="15" t="s">
        <v>34</v>
      </c>
      <c r="F3" s="15" t="s">
        <v>35</v>
      </c>
      <c r="G3" s="16">
        <v>45188</v>
      </c>
      <c r="H3" s="16">
        <v>45203</v>
      </c>
      <c r="I3" s="17">
        <v>3142076</v>
      </c>
      <c r="J3" s="17">
        <v>62842</v>
      </c>
      <c r="K3" s="18" t="s">
        <v>13</v>
      </c>
      <c r="L3" s="15" t="s">
        <v>36</v>
      </c>
      <c r="M3" s="17">
        <v>62842</v>
      </c>
      <c r="N3" s="15">
        <v>1222459565</v>
      </c>
      <c r="O3" s="19">
        <v>0</v>
      </c>
      <c r="P3" s="19">
        <v>0</v>
      </c>
      <c r="Q3" s="19">
        <v>0</v>
      </c>
      <c r="R3" s="19">
        <v>0</v>
      </c>
      <c r="S3" s="19">
        <v>0</v>
      </c>
      <c r="T3" s="19">
        <v>0</v>
      </c>
      <c r="U3" s="19">
        <v>62842</v>
      </c>
      <c r="V3" s="19">
        <v>0</v>
      </c>
      <c r="W3" s="19">
        <v>0</v>
      </c>
      <c r="X3" s="19">
        <v>0</v>
      </c>
      <c r="Y3" s="19">
        <v>0</v>
      </c>
      <c r="Z3" s="15"/>
      <c r="AA3" s="15"/>
      <c r="AB3" s="15"/>
      <c r="AC3" s="19">
        <v>0</v>
      </c>
    </row>
    <row r="4" spans="1:29" x14ac:dyDescent="0.35">
      <c r="A4" s="15">
        <v>900219866</v>
      </c>
      <c r="B4" s="15" t="s">
        <v>11</v>
      </c>
      <c r="C4" s="15">
        <v>1001</v>
      </c>
      <c r="D4" s="15">
        <v>2206542</v>
      </c>
      <c r="E4" s="15" t="s">
        <v>37</v>
      </c>
      <c r="F4" s="15" t="s">
        <v>38</v>
      </c>
      <c r="G4" s="16">
        <v>45183</v>
      </c>
      <c r="H4" s="16">
        <v>45201</v>
      </c>
      <c r="I4" s="17">
        <v>700056</v>
      </c>
      <c r="J4" s="17">
        <v>14001</v>
      </c>
      <c r="K4" s="18" t="s">
        <v>13</v>
      </c>
      <c r="L4" s="15" t="s">
        <v>36</v>
      </c>
      <c r="M4" s="17">
        <v>14001</v>
      </c>
      <c r="N4" s="15">
        <v>1222459565</v>
      </c>
      <c r="O4" s="19">
        <v>0</v>
      </c>
      <c r="P4" s="19">
        <v>0</v>
      </c>
      <c r="Q4" s="19">
        <v>0</v>
      </c>
      <c r="R4" s="19">
        <v>0</v>
      </c>
      <c r="S4" s="19">
        <v>0</v>
      </c>
      <c r="T4" s="19">
        <v>0</v>
      </c>
      <c r="U4" s="19">
        <v>14001</v>
      </c>
      <c r="V4" s="19">
        <v>0</v>
      </c>
      <c r="W4" s="19">
        <v>0</v>
      </c>
      <c r="X4" s="19">
        <v>0</v>
      </c>
      <c r="Y4" s="19">
        <v>0</v>
      </c>
      <c r="Z4" s="15"/>
      <c r="AA4" s="15"/>
      <c r="AB4" s="15"/>
      <c r="AC4" s="19">
        <v>0</v>
      </c>
    </row>
    <row r="5" spans="1:29" x14ac:dyDescent="0.35">
      <c r="A5" s="15">
        <v>900219866</v>
      </c>
      <c r="B5" s="15" t="s">
        <v>11</v>
      </c>
      <c r="C5" s="15">
        <v>1001</v>
      </c>
      <c r="D5" s="15">
        <v>2217190</v>
      </c>
      <c r="E5" s="15" t="s">
        <v>39</v>
      </c>
      <c r="F5" s="15" t="s">
        <v>40</v>
      </c>
      <c r="G5" s="16">
        <v>45191</v>
      </c>
      <c r="H5" s="16">
        <v>45201</v>
      </c>
      <c r="I5" s="17">
        <v>3142076</v>
      </c>
      <c r="J5" s="17">
        <v>62842</v>
      </c>
      <c r="K5" s="18" t="s">
        <v>13</v>
      </c>
      <c r="L5" s="15" t="s">
        <v>36</v>
      </c>
      <c r="M5" s="17">
        <v>0</v>
      </c>
      <c r="N5" s="15"/>
      <c r="O5" s="19">
        <v>0</v>
      </c>
      <c r="P5" s="19">
        <v>0</v>
      </c>
      <c r="Q5" s="19">
        <v>0</v>
      </c>
      <c r="R5" s="19">
        <v>0</v>
      </c>
      <c r="S5" s="19">
        <v>0</v>
      </c>
      <c r="T5" s="19">
        <v>0</v>
      </c>
      <c r="U5" s="19">
        <v>62842</v>
      </c>
      <c r="V5" s="19">
        <v>0</v>
      </c>
      <c r="W5" s="19">
        <v>0</v>
      </c>
      <c r="X5" s="19">
        <v>0</v>
      </c>
      <c r="Y5" s="19">
        <v>0</v>
      </c>
      <c r="Z5" s="15"/>
      <c r="AA5" s="15"/>
      <c r="AB5" s="15"/>
      <c r="AC5" s="1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9" sqref="C9"/>
    </sheetView>
  </sheetViews>
  <sheetFormatPr baseColWidth="10" defaultRowHeight="12.5" x14ac:dyDescent="0.25"/>
  <cols>
    <col min="1" max="1" width="1" style="23" customWidth="1"/>
    <col min="2" max="2" width="10.90625" style="23"/>
    <col min="3" max="3" width="17.54296875" style="23" customWidth="1"/>
    <col min="4" max="4" width="11.54296875" style="23" customWidth="1"/>
    <col min="5" max="8" width="10.90625" style="23"/>
    <col min="9" max="9" width="22.54296875" style="23" customWidth="1"/>
    <col min="10" max="10" width="14" style="23" customWidth="1"/>
    <col min="11" max="11" width="1.7265625" style="23" customWidth="1"/>
    <col min="12" max="16384" width="10.90625" style="23"/>
  </cols>
  <sheetData>
    <row r="1" spans="2:10" ht="6" customHeight="1" thickBot="1" x14ac:dyDescent="0.3"/>
    <row r="2" spans="2:10" ht="19.5" customHeight="1" x14ac:dyDescent="0.25">
      <c r="B2" s="24"/>
      <c r="C2" s="25"/>
      <c r="D2" s="26" t="s">
        <v>41</v>
      </c>
      <c r="E2" s="27"/>
      <c r="F2" s="27"/>
      <c r="G2" s="27"/>
      <c r="H2" s="27"/>
      <c r="I2" s="28"/>
      <c r="J2" s="29" t="s">
        <v>42</v>
      </c>
    </row>
    <row r="3" spans="2:10" ht="15.75" customHeight="1" thickBot="1" x14ac:dyDescent="0.3">
      <c r="B3" s="30"/>
      <c r="C3" s="31"/>
      <c r="D3" s="32"/>
      <c r="E3" s="33"/>
      <c r="F3" s="33"/>
      <c r="G3" s="33"/>
      <c r="H3" s="33"/>
      <c r="I3" s="34"/>
      <c r="J3" s="35"/>
    </row>
    <row r="4" spans="2:10" ht="13" x14ac:dyDescent="0.25">
      <c r="B4" s="30"/>
      <c r="C4" s="31"/>
      <c r="D4" s="36"/>
      <c r="E4" s="37"/>
      <c r="F4" s="37"/>
      <c r="G4" s="37"/>
      <c r="H4" s="37"/>
      <c r="I4" s="38"/>
      <c r="J4" s="39"/>
    </row>
    <row r="5" spans="2:10" ht="13" x14ac:dyDescent="0.25">
      <c r="B5" s="30"/>
      <c r="C5" s="31"/>
      <c r="D5" s="40" t="s">
        <v>43</v>
      </c>
      <c r="E5" s="41"/>
      <c r="F5" s="41"/>
      <c r="G5" s="41"/>
      <c r="H5" s="41"/>
      <c r="I5" s="42"/>
      <c r="J5" s="42" t="s">
        <v>44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C9" s="23" t="s">
        <v>79</v>
      </c>
      <c r="J9" s="50"/>
    </row>
    <row r="10" spans="2:10" ht="13" x14ac:dyDescent="0.3">
      <c r="B10" s="49"/>
      <c r="C10" s="51"/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77</v>
      </c>
      <c r="J12" s="50"/>
    </row>
    <row r="13" spans="2:10" ht="13" x14ac:dyDescent="0.3">
      <c r="B13" s="49"/>
      <c r="C13" s="51" t="s">
        <v>78</v>
      </c>
      <c r="J13" s="50"/>
    </row>
    <row r="14" spans="2:10" x14ac:dyDescent="0.25">
      <c r="B14" s="49"/>
      <c r="J14" s="50"/>
    </row>
    <row r="15" spans="2:10" x14ac:dyDescent="0.25">
      <c r="B15" s="49"/>
      <c r="C15" s="23" t="s">
        <v>45</v>
      </c>
      <c r="J15" s="50"/>
    </row>
    <row r="16" spans="2:10" x14ac:dyDescent="0.25">
      <c r="B16" s="49"/>
      <c r="C16" s="54"/>
      <c r="J16" s="50"/>
    </row>
    <row r="17" spans="2:10" ht="13" x14ac:dyDescent="0.3">
      <c r="B17" s="49"/>
      <c r="C17" s="23" t="s">
        <v>46</v>
      </c>
      <c r="D17" s="52"/>
      <c r="H17" s="55"/>
      <c r="I17" s="56"/>
      <c r="J17" s="50"/>
    </row>
    <row r="18" spans="2:10" ht="13" x14ac:dyDescent="0.3">
      <c r="B18" s="49"/>
      <c r="C18" s="51" t="s">
        <v>47</v>
      </c>
      <c r="D18" s="51"/>
      <c r="E18" s="51"/>
      <c r="F18" s="51"/>
      <c r="H18" s="57">
        <v>3</v>
      </c>
      <c r="I18" s="58">
        <v>139685</v>
      </c>
      <c r="J18" s="50"/>
    </row>
    <row r="19" spans="2:10" x14ac:dyDescent="0.25">
      <c r="B19" s="49"/>
      <c r="C19" s="23" t="s">
        <v>48</v>
      </c>
      <c r="H19" s="59">
        <v>0</v>
      </c>
      <c r="I19" s="60">
        <v>0</v>
      </c>
      <c r="J19" s="50"/>
    </row>
    <row r="20" spans="2:10" x14ac:dyDescent="0.25">
      <c r="B20" s="49"/>
      <c r="C20" s="23" t="s">
        <v>49</v>
      </c>
      <c r="H20" s="59">
        <v>0</v>
      </c>
      <c r="I20" s="60">
        <v>0</v>
      </c>
      <c r="J20" s="50"/>
    </row>
    <row r="21" spans="2:10" x14ac:dyDescent="0.25">
      <c r="B21" s="49"/>
      <c r="C21" s="23" t="s">
        <v>50</v>
      </c>
      <c r="H21" s="59">
        <v>0</v>
      </c>
      <c r="I21" s="60">
        <v>0</v>
      </c>
      <c r="J21" s="50"/>
    </row>
    <row r="22" spans="2:10" x14ac:dyDescent="0.25">
      <c r="B22" s="49"/>
      <c r="C22" s="23" t="s">
        <v>51</v>
      </c>
      <c r="H22" s="59">
        <v>0</v>
      </c>
      <c r="I22" s="60">
        <v>0</v>
      </c>
      <c r="J22" s="50"/>
    </row>
    <row r="23" spans="2:10" x14ac:dyDescent="0.25">
      <c r="B23" s="49"/>
      <c r="C23" s="23" t="s">
        <v>52</v>
      </c>
      <c r="H23" s="59">
        <v>0</v>
      </c>
      <c r="I23" s="60">
        <v>0</v>
      </c>
      <c r="J23" s="50"/>
    </row>
    <row r="24" spans="2:10" ht="13" thickBot="1" x14ac:dyDescent="0.3">
      <c r="B24" s="49"/>
      <c r="C24" s="23" t="s">
        <v>53</v>
      </c>
      <c r="H24" s="61">
        <v>0</v>
      </c>
      <c r="I24" s="62">
        <v>0</v>
      </c>
      <c r="J24" s="50"/>
    </row>
    <row r="25" spans="2:10" ht="13" x14ac:dyDescent="0.3">
      <c r="B25" s="49"/>
      <c r="C25" s="51" t="s">
        <v>54</v>
      </c>
      <c r="D25" s="51"/>
      <c r="E25" s="51"/>
      <c r="F25" s="51"/>
      <c r="H25" s="57">
        <f>H19+H20+H21+H22+H24+H23</f>
        <v>0</v>
      </c>
      <c r="I25" s="58">
        <f>I19+I20+I21+I22+I24+I23</f>
        <v>0</v>
      </c>
      <c r="J25" s="50"/>
    </row>
    <row r="26" spans="2:10" x14ac:dyDescent="0.25">
      <c r="B26" s="49"/>
      <c r="C26" s="23" t="s">
        <v>55</v>
      </c>
      <c r="H26" s="59">
        <v>3</v>
      </c>
      <c r="I26" s="60">
        <v>139685</v>
      </c>
      <c r="J26" s="50"/>
    </row>
    <row r="27" spans="2:10" ht="13" thickBot="1" x14ac:dyDescent="0.3">
      <c r="B27" s="49"/>
      <c r="C27" s="23" t="s">
        <v>26</v>
      </c>
      <c r="H27" s="61">
        <v>0</v>
      </c>
      <c r="I27" s="62">
        <v>0</v>
      </c>
      <c r="J27" s="50"/>
    </row>
    <row r="28" spans="2:10" ht="13" x14ac:dyDescent="0.3">
      <c r="B28" s="49"/>
      <c r="C28" s="51" t="s">
        <v>56</v>
      </c>
      <c r="D28" s="51"/>
      <c r="E28" s="51"/>
      <c r="F28" s="51"/>
      <c r="H28" s="57">
        <f>H26+H27</f>
        <v>3</v>
      </c>
      <c r="I28" s="58">
        <f>I26+I27</f>
        <v>139685</v>
      </c>
      <c r="J28" s="50"/>
    </row>
    <row r="29" spans="2:10" ht="13.5" thickBot="1" x14ac:dyDescent="0.35">
      <c r="B29" s="49"/>
      <c r="C29" s="23" t="s">
        <v>57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58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59</v>
      </c>
      <c r="D32" s="51"/>
      <c r="H32" s="64">
        <f>H25+H28+H30</f>
        <v>3</v>
      </c>
      <c r="I32" s="65">
        <f>I25+I28+I30</f>
        <v>139685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60</v>
      </c>
      <c r="D37" s="68"/>
      <c r="H37" s="67" t="s">
        <v>61</v>
      </c>
      <c r="I37" s="68"/>
      <c r="J37" s="50"/>
    </row>
    <row r="38" spans="2:10" ht="13" x14ac:dyDescent="0.3">
      <c r="B38" s="49"/>
      <c r="C38" s="51" t="s">
        <v>62</v>
      </c>
      <c r="D38" s="66"/>
      <c r="H38" s="69" t="s">
        <v>63</v>
      </c>
      <c r="I38" s="66"/>
      <c r="J38" s="50"/>
    </row>
    <row r="39" spans="2:10" ht="13" x14ac:dyDescent="0.3">
      <c r="B39" s="49"/>
      <c r="C39" s="51" t="s">
        <v>64</v>
      </c>
      <c r="H39" s="51" t="s">
        <v>65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70" t="s">
        <v>66</v>
      </c>
      <c r="D41" s="70"/>
      <c r="E41" s="70"/>
      <c r="F41" s="70"/>
      <c r="G41" s="70"/>
      <c r="H41" s="70"/>
      <c r="I41" s="70"/>
      <c r="J41" s="50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H12" sqref="H12:I12"/>
    </sheetView>
  </sheetViews>
  <sheetFormatPr baseColWidth="10" defaultColWidth="11.453125" defaultRowHeight="12.5" x14ac:dyDescent="0.25"/>
  <cols>
    <col min="1" max="1" width="4.453125" style="23" customWidth="1"/>
    <col min="2" max="2" width="11.453125" style="23"/>
    <col min="3" max="3" width="12.81640625" style="23" customWidth="1"/>
    <col min="4" max="4" width="22" style="23" customWidth="1"/>
    <col min="5" max="8" width="11.453125" style="23"/>
    <col min="9" max="9" width="24.7265625" style="23" customWidth="1"/>
    <col min="10" max="10" width="12.54296875" style="23" customWidth="1"/>
    <col min="11" max="11" width="1.7265625" style="23" customWidth="1"/>
    <col min="12" max="16384" width="11.453125" style="23"/>
  </cols>
  <sheetData>
    <row r="1" spans="2:10" ht="18" customHeight="1" thickBot="1" x14ac:dyDescent="0.3"/>
    <row r="2" spans="2:10" ht="19.5" customHeight="1" x14ac:dyDescent="0.25">
      <c r="B2" s="24"/>
      <c r="C2" s="25"/>
      <c r="D2" s="26" t="s">
        <v>67</v>
      </c>
      <c r="E2" s="27"/>
      <c r="F2" s="27"/>
      <c r="G2" s="27"/>
      <c r="H2" s="27"/>
      <c r="I2" s="28"/>
      <c r="J2" s="29" t="s">
        <v>42</v>
      </c>
    </row>
    <row r="3" spans="2:10" ht="15.75" customHeight="1" thickBot="1" x14ac:dyDescent="0.3">
      <c r="B3" s="30"/>
      <c r="C3" s="31"/>
      <c r="D3" s="32"/>
      <c r="E3" s="33"/>
      <c r="F3" s="33"/>
      <c r="G3" s="33"/>
      <c r="H3" s="33"/>
      <c r="I3" s="34"/>
      <c r="J3" s="35"/>
    </row>
    <row r="4" spans="2:10" ht="13" x14ac:dyDescent="0.25">
      <c r="B4" s="30"/>
      <c r="C4" s="31"/>
      <c r="E4" s="37"/>
      <c r="F4" s="37"/>
      <c r="G4" s="37"/>
      <c r="H4" s="37"/>
      <c r="I4" s="38"/>
      <c r="J4" s="39"/>
    </row>
    <row r="5" spans="2:10" ht="13" x14ac:dyDescent="0.25">
      <c r="B5" s="30"/>
      <c r="C5" s="31"/>
      <c r="D5" s="74" t="s">
        <v>68</v>
      </c>
      <c r="E5" s="75"/>
      <c r="F5" s="75"/>
      <c r="G5" s="75"/>
      <c r="H5" s="75"/>
      <c r="I5" s="76"/>
      <c r="J5" s="42" t="s">
        <v>69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C9" s="23" t="str">
        <f ca="1">+CONCATENATE("Santiago de Cali, ",TEXT(TODAY(),"MMMM DD YYYY"))</f>
        <v>Santiago de Cali, enero 18 2025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tr">
        <f>+'FOR-CSA-018'!C12</f>
        <v>Señores : MEDICARTE SAS</v>
      </c>
      <c r="J11" s="50"/>
    </row>
    <row r="12" spans="2:10" ht="13" x14ac:dyDescent="0.3">
      <c r="B12" s="49"/>
      <c r="C12" s="51" t="str">
        <f>+'FOR-CSA-018'!C13</f>
        <v>NIT: 900219866</v>
      </c>
      <c r="J12" s="50"/>
    </row>
    <row r="13" spans="2:10" x14ac:dyDescent="0.25">
      <c r="B13" s="49"/>
      <c r="J13" s="50"/>
    </row>
    <row r="14" spans="2:10" x14ac:dyDescent="0.25">
      <c r="B14" s="49"/>
      <c r="C14" s="23" t="s">
        <v>70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7"/>
      <c r="D16" s="52"/>
      <c r="H16" s="78" t="s">
        <v>71</v>
      </c>
      <c r="I16" s="78" t="s">
        <v>72</v>
      </c>
      <c r="J16" s="50"/>
    </row>
    <row r="17" spans="2:10" ht="13" x14ac:dyDescent="0.3">
      <c r="B17" s="49"/>
      <c r="C17" s="51" t="s">
        <v>73</v>
      </c>
      <c r="D17" s="51"/>
      <c r="E17" s="51"/>
      <c r="F17" s="51"/>
      <c r="H17" s="55">
        <f>+SUM(H18:H21)</f>
        <v>0</v>
      </c>
      <c r="I17" s="79">
        <f>+SUM(I18:I21)</f>
        <v>0</v>
      </c>
      <c r="J17" s="50"/>
    </row>
    <row r="18" spans="2:10" x14ac:dyDescent="0.25">
      <c r="B18" s="49"/>
      <c r="C18" s="23" t="s">
        <v>48</v>
      </c>
      <c r="H18" s="80">
        <f>+'FOR-CSA-018'!H19</f>
        <v>0</v>
      </c>
      <c r="I18" s="81">
        <f>+'FOR-CSA-018'!I19</f>
        <v>0</v>
      </c>
      <c r="J18" s="50"/>
    </row>
    <row r="19" spans="2:10" x14ac:dyDescent="0.25">
      <c r="B19" s="49"/>
      <c r="C19" s="23" t="s">
        <v>49</v>
      </c>
      <c r="H19" s="80">
        <f>+'FOR-CSA-018'!H20</f>
        <v>0</v>
      </c>
      <c r="I19" s="81">
        <f>+'FOR-CSA-018'!I20</f>
        <v>0</v>
      </c>
      <c r="J19" s="50"/>
    </row>
    <row r="20" spans="2:10" x14ac:dyDescent="0.25">
      <c r="B20" s="49"/>
      <c r="C20" s="23" t="s">
        <v>51</v>
      </c>
      <c r="H20" s="80">
        <f>+'FOR-CSA-018'!H22</f>
        <v>0</v>
      </c>
      <c r="I20" s="81">
        <f>+'FOR-CSA-018'!I22</f>
        <v>0</v>
      </c>
      <c r="J20" s="50"/>
    </row>
    <row r="21" spans="2:10" x14ac:dyDescent="0.25">
      <c r="B21" s="49"/>
      <c r="C21" s="23" t="s">
        <v>74</v>
      </c>
      <c r="H21" s="80">
        <f>+'FOR-CSA-018'!H24</f>
        <v>0</v>
      </c>
      <c r="I21" s="81">
        <f>+'FOR-CSA-018'!I24</f>
        <v>0</v>
      </c>
      <c r="J21" s="50"/>
    </row>
    <row r="22" spans="2:10" ht="13" x14ac:dyDescent="0.3">
      <c r="B22" s="49"/>
      <c r="C22" s="51" t="s">
        <v>75</v>
      </c>
      <c r="D22" s="51"/>
      <c r="E22" s="51"/>
      <c r="F22" s="51"/>
      <c r="H22" s="55">
        <f>SUM(H18:H21)</f>
        <v>0</v>
      </c>
      <c r="I22" s="79">
        <f>+SUBTOTAL(9,I18:I21)</f>
        <v>0</v>
      </c>
      <c r="J22" s="50"/>
    </row>
    <row r="23" spans="2:10" ht="13.5" thickBot="1" x14ac:dyDescent="0.35">
      <c r="B23" s="49"/>
      <c r="C23" s="51"/>
      <c r="D23" s="51"/>
      <c r="H23" s="82"/>
      <c r="I23" s="83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tr">
        <f>+'FOR-CSA-018'!C37</f>
        <v>Nombre</v>
      </c>
      <c r="D28" s="67"/>
      <c r="G28" s="67" t="s">
        <v>61</v>
      </c>
      <c r="H28" s="68"/>
      <c r="I28" s="66"/>
      <c r="J28" s="50"/>
    </row>
    <row r="29" spans="2:10" ht="13" x14ac:dyDescent="0.3">
      <c r="B29" s="49"/>
      <c r="C29" s="69" t="str">
        <f>+'FOR-CSA-018'!C38</f>
        <v>Cargo</v>
      </c>
      <c r="D29" s="69"/>
      <c r="G29" s="69" t="s">
        <v>76</v>
      </c>
      <c r="H29" s="66"/>
      <c r="I29" s="66"/>
      <c r="J29" s="50"/>
    </row>
    <row r="30" spans="2:10" ht="18.75" customHeight="1" thickBot="1" x14ac:dyDescent="0.3">
      <c r="B30" s="71"/>
      <c r="C30" s="72"/>
      <c r="D30" s="72"/>
      <c r="E30" s="72"/>
      <c r="F30" s="72"/>
      <c r="G30" s="68"/>
      <c r="H30" s="68"/>
      <c r="I30" s="68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Mora Garcia</dc:creator>
  <cp:lastModifiedBy>Juan Camilo Paez Ramirez</cp:lastModifiedBy>
  <dcterms:created xsi:type="dcterms:W3CDTF">2024-01-29T13:50:11Z</dcterms:created>
  <dcterms:modified xsi:type="dcterms:W3CDTF">2025-01-18T17:10:42Z</dcterms:modified>
</cp:coreProperties>
</file>