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900094053_MULTIAYUDAS ORTOPEDICAS\"/>
    </mc:Choice>
  </mc:AlternateContent>
  <bookViews>
    <workbookView xWindow="-110" yWindow="-110" windowWidth="19420" windowHeight="1042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Hoja2!$A$2:$BH$16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C9" i="5"/>
  <c r="I30" i="4"/>
  <c r="H30" i="4"/>
  <c r="I28" i="4"/>
  <c r="H28" i="4"/>
  <c r="I25" i="4"/>
  <c r="H25" i="4"/>
  <c r="H32" i="4" s="1"/>
  <c r="H33" i="4" s="1"/>
  <c r="C12" i="5"/>
  <c r="C11" i="5"/>
  <c r="I32" i="4" l="1"/>
  <c r="I33" i="4" s="1"/>
  <c r="H22" i="5"/>
  <c r="I17" i="5"/>
  <c r="AS1" i="2"/>
  <c r="AR1" i="2"/>
  <c r="AY1" i="2" l="1"/>
  <c r="AX1" i="2"/>
  <c r="AQ1" i="2"/>
  <c r="AP1" i="2"/>
  <c r="AO1" i="2"/>
  <c r="AN1" i="2"/>
  <c r="AM1" i="2"/>
  <c r="AL1" i="2"/>
  <c r="AK1" i="2"/>
  <c r="AJ1" i="2"/>
  <c r="AI1" i="2"/>
  <c r="AC1" i="2"/>
  <c r="AB1" i="2"/>
  <c r="X1" i="2"/>
  <c r="W1" i="2"/>
  <c r="V1" i="2"/>
  <c r="O1" i="2"/>
  <c r="J1" i="2"/>
  <c r="I1" i="2"/>
  <c r="K1" i="2" l="1"/>
  <c r="H1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<sst xmlns="http://schemas.openxmlformats.org/spreadsheetml/2006/main" count="323" uniqueCount="135">
  <si>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</si>
  <si>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</si>
  <si>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</si>
  <si>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</si>
  <si>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</si>
  <si>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</si>
  <si>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</si>
  <si>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</si>
  <si>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</si>
  <si>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</si>
  <si>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</si>
  <si>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MULTIAYUDAS ORTOPEDICAS LTDA</t>
  </si>
  <si>
    <t>Evento</t>
  </si>
  <si>
    <t>CALI</t>
  </si>
  <si>
    <t>FE4597</t>
  </si>
  <si>
    <t>FE4812</t>
  </si>
  <si>
    <t>FE</t>
  </si>
  <si>
    <t>FE6075</t>
  </si>
  <si>
    <t>FE6176</t>
  </si>
  <si>
    <t>FE6368</t>
  </si>
  <si>
    <t>FE6369</t>
  </si>
  <si>
    <t>FE6370</t>
  </si>
  <si>
    <t>FE6371</t>
  </si>
  <si>
    <t>FE6373</t>
  </si>
  <si>
    <t>FE6375</t>
  </si>
  <si>
    <t>FE6376</t>
  </si>
  <si>
    <t>FE6377</t>
  </si>
  <si>
    <t>FE6379</t>
  </si>
  <si>
    <t>FE6384</t>
  </si>
  <si>
    <t>FACT</t>
  </si>
  <si>
    <t>LLAVE</t>
  </si>
  <si>
    <t>ESTADO CARTERA ANTERIOR</t>
  </si>
  <si>
    <t>ESTADO EPS 20-01-2025</t>
  </si>
  <si>
    <t>POR PAGAR SAP</t>
  </si>
  <si>
    <t>DOC CONTA</t>
  </si>
  <si>
    <t>ESTADO BOX</t>
  </si>
  <si>
    <t>FECHA FACT</t>
  </si>
  <si>
    <t>FECHA RAD</t>
  </si>
  <si>
    <t>FECHA LIQ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</si>
  <si>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</si>
  <si>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</si>
  <si>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</si>
  <si>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</si>
  <si>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</si>
  <si>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</si>
  <si>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</si>
  <si>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</si>
  <si>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</si>
  <si>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</si>
  <si>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</si>
  <si>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</si>
  <si>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</si>
  <si>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</si>
  <si>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</si>
  <si>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</si>
  <si>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</si>
  <si>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</si>
  <si>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</si>
  <si>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</si>
  <si>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</si>
  <si>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</si>
  <si>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</si>
  <si>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</si>
  <si>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</si>
  <si>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</si>
  <si>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</si>
  <si>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900094053_FE6369</t>
  </si>
  <si>
    <t>Factura pendiente en programacion de pago</t>
  </si>
  <si>
    <t>Finalizada</t>
  </si>
  <si>
    <t>Andres Felipe Fernandez Lozano</t>
  </si>
  <si>
    <t>900094053_FE6375</t>
  </si>
  <si>
    <t>900094053_FE6377</t>
  </si>
  <si>
    <t>900094053_FE6384</t>
  </si>
  <si>
    <t>900094053_FE6379</t>
  </si>
  <si>
    <t>900094053_FE6368</t>
  </si>
  <si>
    <t>900094053_FE6371</t>
  </si>
  <si>
    <t>900094053_FE6376</t>
  </si>
  <si>
    <t>900094053_FE6373</t>
  </si>
  <si>
    <t>900094053_FE6370</t>
  </si>
  <si>
    <t>900094053_FE6176</t>
  </si>
  <si>
    <t>Angie Lizeth Rodriguez Garcia</t>
  </si>
  <si>
    <t>900094053_FE6075</t>
  </si>
  <si>
    <t>900094053_FE4812</t>
  </si>
  <si>
    <t>900094053_FE4597</t>
  </si>
  <si>
    <t>FACTURA CANCELADA PARCIALMENTE - SALDO PENDIENTE EN PROGRAMACION DE PAGO</t>
  </si>
  <si>
    <t xml:space="preserve">FACTURA PENDIENTE EN PROGRAMACION DE PAGO </t>
  </si>
  <si>
    <t>(en blanco)</t>
  </si>
  <si>
    <t>30.11.2024</t>
  </si>
  <si>
    <t>ANT. SERVICIOS DE SALUD CARLOS E MOLINA AMARILLES - ANT. SERVICIOS DE SALUD SARAI PALACIOS ANGARITA - ANT. SERVICIOS DE SALUD SALUD DIANA GOMEZ ARIAS</t>
  </si>
  <si>
    <t>ANT SERVICIOS DE SALUD DIANA GOMEZ ARIAS - ANT. SERVICIOS DE SALUD ALEX JONATHAN GONZALES RAM - ANT.SERVICIOS DE SALUD MARIA DE LOS ANG. JIMENEZ T - ANT. SERVICIOS DE SALUD ANDRES HORMIGA - ANT.SERVICIOS DE SALUD NESTOR J CALDERON RODRIGUEZ - ANT. SERVICIOS DE SALUD CARLOS A VELASQUEZ HENAO - ANT. SERVICIOS DE SALUD JOAQUIN HUMBERTO RAMOS</t>
  </si>
  <si>
    <t>30.09.2024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</si>
  <si>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</si>
  <si>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</si>
  <si>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</si>
  <si>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</si>
  <si>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</si>
  <si>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</si>
  <si>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</si>
  <si>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</si>
  <si>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</si>
  <si>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</si>
  <si>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</si>
  <si>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</si>
  <si>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</si>
  <si>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</si>
  <si>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</si>
  <si>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</si>
  <si>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</si>
  <si>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</si>
  <si>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</si>
  <si>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</si>
  <si>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</si>
  <si>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</si>
  <si>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</si>
  <si>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</si>
  <si>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</si>
  <si>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</si>
  <si>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</si>
  <si>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</si>
  <si>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</si>
  <si>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</si>
  <si>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</si>
  <si>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</si>
  <si>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</si>
  <si>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</si>
  <si>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</si>
  <si>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</si>
  <si>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</si>
  <si>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</si>
  <si>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</si>
  <si>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</si>
  <si>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</si>
  <si>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20 2025</t>
  </si>
  <si>
    <t>Señores : MULTIAYUDAS ORTOPEDICAS LTDA</t>
  </si>
  <si>
    <t>NIT: 900094053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</si>
</sst>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8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2" fontId="0" fillId="0" borderId="1" xfId="1" applyFont="1" applyFill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1" applyFont="1" applyBorder="1" applyAlignment="1">
      <alignment horizontal="center"/>
    </xf>
    <xf numFmtId="42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5" borderId="1" xfId="2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4" fontId="5" fillId="7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2" applyNumberFormat="1" applyFont="1" applyBorder="1" applyAlignment="1">
      <alignment vertical="center"/>
    </xf>
    <xf numFmtId="0" fontId="7" fillId="9" borderId="1" xfId="0" applyFont="1" applyFill="1" applyBorder="1" applyAlignment="1">
      <alignment vertical="center"/>
    </xf>
    <xf numFmtId="0" fontId="5" fillId="9" borderId="1" xfId="0" applyFont="1" applyFill="1" applyBorder="1" applyAlignment="1">
      <alignment vertical="center"/>
    </xf>
    <xf numFmtId="44" fontId="6" fillId="0" borderId="1" xfId="2" applyFont="1" applyBorder="1" applyAlignment="1">
      <alignment vertical="center"/>
    </xf>
    <xf numFmtId="0" fontId="6" fillId="0" borderId="0" xfId="0" applyFont="1" applyAlignment="1">
      <alignment vertical="center"/>
    </xf>
    <xf numFmtId="164" fontId="6" fillId="0" borderId="0" xfId="2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7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8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68" fontId="10" fillId="0" borderId="15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11" xfId="3" applyNumberFormat="1" applyFont="1" applyBorder="1"/>
    <xf numFmtId="168" fontId="9" fillId="0" borderId="11" xfId="3" applyNumberFormat="1" applyFont="1" applyBorder="1"/>
    <xf numFmtId="168" fontId="10" fillId="0" borderId="0" xfId="3" applyNumberFormat="1" applyFont="1"/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0" fontId="9" fillId="9" borderId="0" xfId="3" applyFont="1" applyFill="1"/>
    <xf numFmtId="0" fontId="10" fillId="0" borderId="0" xfId="3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5" xfId="5" applyNumberFormat="1" applyFont="1" applyBorder="1" applyAlignment="1">
      <alignment horizontal="center"/>
    </xf>
    <xf numFmtId="169" fontId="9" fillId="0" borderId="15" xfId="5" applyNumberFormat="1" applyFont="1" applyBorder="1" applyAlignment="1">
      <alignment horizontal="right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7.443645717591" createdVersion="5" refreshedVersion="5" minRefreshableVersion="3" recordCount="14">
  <cacheSource type="worksheet">
    <worksheetSource ref="A2:BC16" sheet="Hoja2"/>
  </cacheSource>
  <cacheFields count="55">
    <cacheField name="NIT IPS" numFmtId="0">
      <sharedItems containsSemiMixedTypes="0" containsString="0" containsNumber="1" containsInteger="1" minValue="900094053" maxValue="90009405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1T00:00:00" maxDate="2024-12-07T00:00:00"/>
    </cacheField>
    <cacheField name="IPS Fecha radicado" numFmtId="14">
      <sharedItems containsSemiMixedTypes="0" containsNonDate="0" containsDate="1" containsString="0" minDate="2023-07-18T00:00:00" maxDate="2024-12-14T00:00:00"/>
    </cacheField>
    <cacheField name="IPS Valor Factura" numFmtId="164">
      <sharedItems containsSemiMixedTypes="0" containsString="0" containsNumber="1" containsInteger="1" minValue="5508" maxValue="4600000"/>
    </cacheField>
    <cacheField name="IPS Saldo Factura" numFmtId="164">
      <sharedItems containsSemiMixedTypes="0" containsString="0" containsNumber="1" containsInteger="1" minValue="5508" maxValue="792215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0-01-2025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210402"/>
    </cacheField>
    <cacheField name="DOC CONTA" numFmtId="0">
      <sharedItems containsString="0" containsBlank="1" containsNumber="1" containsInteger="1" minValue="1222556771" maxValue="1222556780"/>
    </cacheField>
    <cacheField name="ESTADO BOX" numFmtId="0">
      <sharedItems/>
    </cacheField>
    <cacheField name="FECHA FACT" numFmtId="14">
      <sharedItems containsSemiMixedTypes="0" containsNonDate="0" containsDate="1" containsString="0" minDate="2023-07-11T00:00:00" maxDate="2024-12-07T00:00:00"/>
    </cacheField>
    <cacheField name="FECHA RAD" numFmtId="14">
      <sharedItems containsSemiMixedTypes="0" containsNonDate="0" containsDate="1" containsString="0" minDate="2023-07-18T00:00:00" maxDate="2024-12-14T00:00:00"/>
    </cacheField>
    <cacheField name="FECHA LIQ" numFmtId="14">
      <sharedItems containsSemiMixedTypes="0" containsNonDate="0" containsDate="1" containsString="0" minDate="2023-07-20T00:00:00" maxDate="2024-12-28T00:00:00"/>
    </cacheField>
    <cacheField name="VALOR BRUTO" numFmtId="164">
      <sharedItems containsSemiMixedTypes="0" containsString="0" containsNumber="1" minValue="20000" maxValue="460000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/>
    </cacheField>
    <cacheField name="VALOR A PAGAR" numFmtId="164">
      <sharedItems containsSemiMixedTypes="0" containsString="0" containsNumber="1" minValue="19868" maxValue="4569640"/>
    </cacheField>
    <cacheField name="Valor_Glosa y Devolución" numFmtId="4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44">
      <sharedItems containsSemiMixedTypes="0" containsString="0" containsNumber="1" containsInteger="1" minValue="0" maxValue="792215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21180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0">
      <sharedItems containsSemiMixedTypes="0" containsString="0" containsNumber="1" containsInteger="1" minValue="0" maxValue="746395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424" maxValue="4800066375"/>
    </cacheField>
    <cacheField name="FECHA COMPENSACION SAP" numFmtId="0">
      <sharedItems containsBlank="1"/>
    </cacheField>
    <cacheField name="OBSE PAGO" numFmtId="0">
      <sharedItems containsBlank="1" longText="1"/>
    </cacheField>
    <cacheField name="VALOR TRANFERENCIA" numFmtId="0">
      <sharedItems containsSemiMixedTypes="0" containsString="0" containsNumber="1" containsInteger="1" minValue="0" maxValue="746395"/>
    </cacheField>
    <cacheField name="VALO CANCELADO SAP2" numFmtId="44">
      <sharedItems containsSemiMixedTypes="0" containsString="0" containsNumber="1" containsInteger="1" minValue="0" maxValue="4387980"/>
    </cacheField>
    <cacheField name="RETENCION2" numFmtId="4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521" maxValue="2201575410"/>
    </cacheField>
    <cacheField name="FECHA COMPENSACION SAP2" numFmtId="0">
      <sharedItems containsString="0" containsBlank="1" containsNumber="1" containsInteger="1" minValue="45369" maxValue="45646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23423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0094053"/>
    <s v="MULTIAYUDAS ORTOPEDICAS LTDA"/>
    <m/>
    <s v="FE6176"/>
    <s v="FE6176"/>
    <s v="900094053_FE6176"/>
    <d v="2024-10-04T00:00:00"/>
    <d v="2024-10-10T00:00:00"/>
    <n v="4600000"/>
    <n v="212020"/>
    <s v="Evento"/>
    <s v="CALI"/>
    <e v="#N/A"/>
    <x v="0"/>
    <n v="0"/>
    <m/>
    <s v="Finalizada"/>
    <d v="2024-10-04T00:00:00"/>
    <d v="2024-10-10T00:00:00"/>
    <d v="2024-10-22T00:00:00"/>
    <n v="4600000"/>
    <n v="0"/>
    <n v="0"/>
    <n v="0"/>
    <m/>
    <m/>
    <s v="Angie Lizeth Rodriguez Garcia"/>
    <n v="4569640"/>
    <n v="0"/>
    <m/>
    <m/>
    <m/>
    <m/>
    <m/>
    <n v="212020"/>
    <n v="0"/>
    <n v="0"/>
    <n v="0"/>
    <n v="0"/>
    <n v="0"/>
    <n v="0"/>
    <n v="0"/>
    <n v="0"/>
    <n v="66660"/>
    <n v="0"/>
    <n v="4800066375"/>
    <s v="30.11.2024"/>
    <s v="ANT. SERVICIOS DE SALUD CARLOS E MOLINA AMARILLES - ANT. SERVICIOS DE SALUD SARAI PALACIOS ANGARITA - ANT. SERVICIOS DE SALUD SALUD DIANA GOMEZ ARIAS"/>
    <n v="66660"/>
    <n v="4387980"/>
    <n v="0"/>
    <n v="2201575410"/>
    <n v="45646"/>
    <s v="(en blanco)"/>
    <n v="22152882"/>
  </r>
  <r>
    <n v="900094053"/>
    <s v="MULTIAYUDAS ORTOPEDICAS LTDA"/>
    <m/>
    <s v="FE6075"/>
    <s v="FE6075"/>
    <s v="900094053_FE6075"/>
    <d v="2024-09-04T00:00:00"/>
    <d v="2024-09-13T00:00:00"/>
    <n v="1450000"/>
    <n v="792215"/>
    <s v="Evento"/>
    <s v="CALI"/>
    <s v="FACTURA CANCELADA PARCIALMENTE - SALDO PENDIENTE EN PROGRAMACION DE PAGO"/>
    <x v="0"/>
    <n v="0"/>
    <m/>
    <s v="Finalizada"/>
    <d v="2024-09-04T00:00:00"/>
    <d v="2024-09-13T00:00:00"/>
    <d v="2024-09-28T00:00:00"/>
    <n v="1450000"/>
    <n v="0"/>
    <n v="0"/>
    <n v="0"/>
    <m/>
    <m/>
    <s v="Andres Felipe Fernandez Lozano"/>
    <n v="1440430"/>
    <n v="0"/>
    <m/>
    <m/>
    <m/>
    <m/>
    <m/>
    <n v="792215"/>
    <n v="0"/>
    <n v="0"/>
    <n v="0"/>
    <n v="0"/>
    <n v="0"/>
    <n v="0"/>
    <n v="0"/>
    <n v="0"/>
    <n v="746395"/>
    <n v="0"/>
    <n v="4800065424"/>
    <s v="30.09.2024"/>
    <s v="ANT SERVICIOS DE SALUD DIANA GOMEZ ARIAS - ANT. SERVICIOS DE SALUD ALEX JONATHAN GONZALES RAM - ANT.SERVICIOS DE SALUD MARIA DE LOS ANG. JIMENEZ T - ANT. SERVICIOS DE SALUD ANDRES HORMIGA - ANT.SERVICIOS DE SALUD NESTOR J CALDERON RODRIGUEZ - ANT. SERVICIOS DE SALUD CARLOS A VELASQUEZ HENAO - ANT. SERVICIOS DE SALUD JOAQUIN HUMBERTO RAMOS"/>
    <n v="746395"/>
    <n v="657785"/>
    <n v="0"/>
    <n v="2201575410"/>
    <n v="45646"/>
    <s v="(en blanco)"/>
    <n v="22152882"/>
  </r>
  <r>
    <n v="900094053"/>
    <s v="MULTIAYUDAS ORTOPEDICAS LTDA"/>
    <m/>
    <s v="FE4812"/>
    <s v="FE4812"/>
    <s v="900094053_FE4812"/>
    <d v="2023-09-11T00:00:00"/>
    <d v="2023-09-12T00:00:00"/>
    <n v="5508"/>
    <n v="5508"/>
    <s v="Evento"/>
    <s v="CALI"/>
    <s v="FACTURA PENDIENTE EN PROGRAMACION DE PAGO "/>
    <x v="0"/>
    <n v="0"/>
    <m/>
    <s v="Finalizada"/>
    <d v="2023-09-11T00:00:00"/>
    <d v="2023-09-12T00:00:00"/>
    <d v="2023-09-28T00:00:00"/>
    <n v="28991.599999999999"/>
    <n v="0"/>
    <n v="0"/>
    <n v="0"/>
    <m/>
    <m/>
    <s v="Andres Felipe Fernandez Lozano"/>
    <n v="28800.6"/>
    <n v="0"/>
    <m/>
    <m/>
    <m/>
    <m/>
    <m/>
    <n v="5508"/>
    <n v="0"/>
    <n v="0"/>
    <n v="0"/>
    <n v="0"/>
    <n v="0"/>
    <n v="0"/>
    <n v="0"/>
    <n v="0"/>
    <n v="0"/>
    <n v="0"/>
    <m/>
    <m/>
    <m/>
    <n v="0"/>
    <n v="28801"/>
    <n v="0"/>
    <n v="2201491521"/>
    <n v="45369"/>
    <s v="(en blanco)"/>
    <n v="23423259"/>
  </r>
  <r>
    <n v="900094053"/>
    <s v="MULTIAYUDAS ORTOPEDICAS LTDA"/>
    <m/>
    <s v="FE6369"/>
    <s v="FE6369"/>
    <s v="900094053_FE6369"/>
    <d v="2024-12-05T00:00:00"/>
    <d v="2024-12-13T00:00:00"/>
    <n v="40000"/>
    <n v="40000"/>
    <s v="Evento"/>
    <s v="CALI"/>
    <e v="#N/A"/>
    <x v="1"/>
    <n v="39736"/>
    <n v="1222556772"/>
    <s v="Finalizada"/>
    <d v="2024-12-05T00:00:00"/>
    <d v="2024-12-13T00:00:00"/>
    <d v="2024-12-27T00:00:00"/>
    <n v="40000"/>
    <n v="0"/>
    <n v="0"/>
    <n v="0"/>
    <m/>
    <m/>
    <s v="Andres Felipe Fernandez Lozano"/>
    <n v="39736"/>
    <n v="0"/>
    <m/>
    <m/>
    <m/>
    <m/>
    <m/>
    <n v="0"/>
    <n v="0"/>
    <n v="0"/>
    <n v="0"/>
    <n v="0"/>
    <n v="0"/>
    <n v="40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5"/>
    <s v="FE6375"/>
    <s v="900094053_FE6375"/>
    <d v="2024-12-05T00:00:00"/>
    <d v="2024-12-13T00:00:00"/>
    <n v="40000"/>
    <n v="40000"/>
    <s v="Evento"/>
    <s v="CALI"/>
    <e v="#N/A"/>
    <x v="1"/>
    <n v="39736"/>
    <n v="1222556776"/>
    <s v="Finalizada"/>
    <d v="2024-12-05T00:00:00"/>
    <d v="2024-12-13T00:00:00"/>
    <d v="2024-12-27T00:00:00"/>
    <n v="40000"/>
    <n v="0"/>
    <n v="0"/>
    <n v="0"/>
    <m/>
    <m/>
    <s v="Andres Felipe Fernandez Lozano"/>
    <n v="39736"/>
    <n v="0"/>
    <m/>
    <m/>
    <m/>
    <m/>
    <m/>
    <n v="0"/>
    <n v="0"/>
    <n v="0"/>
    <n v="0"/>
    <n v="0"/>
    <n v="0"/>
    <n v="40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7"/>
    <s v="FE6377"/>
    <s v="900094053_FE6377"/>
    <d v="2024-12-05T00:00:00"/>
    <d v="2024-12-13T00:00:00"/>
    <n v="40000"/>
    <n v="40000"/>
    <s v="Evento"/>
    <s v="CALI"/>
    <e v="#N/A"/>
    <x v="1"/>
    <n v="39736"/>
    <n v="1222556778"/>
    <s v="Finalizada"/>
    <d v="2024-12-05T00:00:00"/>
    <d v="2024-12-13T00:00:00"/>
    <d v="2024-12-27T00:00:00"/>
    <n v="40000"/>
    <n v="0"/>
    <n v="0"/>
    <n v="0"/>
    <m/>
    <m/>
    <s v="Andres Felipe Fernandez Lozano"/>
    <n v="39736"/>
    <n v="0"/>
    <m/>
    <m/>
    <m/>
    <m/>
    <m/>
    <n v="0"/>
    <n v="0"/>
    <n v="0"/>
    <n v="0"/>
    <n v="0"/>
    <n v="0"/>
    <n v="40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84"/>
    <s v="FE6384"/>
    <s v="900094053_FE6384"/>
    <d v="2024-12-06T00:00:00"/>
    <d v="2024-12-13T00:00:00"/>
    <n v="40000"/>
    <n v="40000"/>
    <s v="Evento"/>
    <s v="CALI"/>
    <e v="#N/A"/>
    <x v="1"/>
    <n v="39736"/>
    <n v="1222556780"/>
    <s v="Finalizada"/>
    <d v="2024-12-06T00:00:00"/>
    <d v="2024-12-13T00:00:00"/>
    <d v="2024-12-27T00:00:00"/>
    <n v="40000"/>
    <n v="0"/>
    <n v="0"/>
    <n v="0"/>
    <m/>
    <m/>
    <s v="Andres Felipe Fernandez Lozano"/>
    <n v="39736"/>
    <n v="0"/>
    <m/>
    <m/>
    <m/>
    <m/>
    <m/>
    <n v="0"/>
    <n v="0"/>
    <n v="0"/>
    <n v="0"/>
    <n v="0"/>
    <n v="0"/>
    <n v="40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9"/>
    <s v="FE6379"/>
    <s v="900094053_FE6379"/>
    <d v="2024-12-05T00:00:00"/>
    <d v="2024-12-13T00:00:00"/>
    <n v="20000"/>
    <n v="20000"/>
    <s v="Evento"/>
    <s v="CALI"/>
    <e v="#N/A"/>
    <x v="1"/>
    <n v="19868"/>
    <n v="1222556779"/>
    <s v="Finalizada"/>
    <d v="2024-12-05T00:00:00"/>
    <d v="2024-12-13T00:00:00"/>
    <d v="2024-12-27T00:00:00"/>
    <n v="20000"/>
    <n v="0"/>
    <n v="0"/>
    <n v="0"/>
    <m/>
    <m/>
    <s v="Andres Felipe Fernandez Lozano"/>
    <n v="19868"/>
    <n v="0"/>
    <m/>
    <m/>
    <m/>
    <m/>
    <m/>
    <n v="0"/>
    <n v="0"/>
    <n v="0"/>
    <n v="0"/>
    <n v="0"/>
    <n v="0"/>
    <n v="20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68"/>
    <s v="FE6368"/>
    <s v="900094053_FE6368"/>
    <d v="2024-12-05T00:00:00"/>
    <d v="2024-12-13T00:00:00"/>
    <n v="211800"/>
    <n v="211800"/>
    <s v="Evento"/>
    <s v="CALI"/>
    <e v="#N/A"/>
    <x v="1"/>
    <n v="210402"/>
    <n v="1222556771"/>
    <s v="Finalizada"/>
    <d v="2024-12-05T00:00:00"/>
    <d v="2024-12-13T00:00:00"/>
    <d v="2024-12-27T00:00:00"/>
    <n v="211800"/>
    <n v="0"/>
    <n v="0"/>
    <n v="0"/>
    <m/>
    <m/>
    <s v="Andres Felipe Fernandez Lozano"/>
    <n v="210402"/>
    <n v="0"/>
    <m/>
    <m/>
    <m/>
    <m/>
    <m/>
    <n v="0"/>
    <n v="0"/>
    <n v="0"/>
    <n v="0"/>
    <n v="0"/>
    <n v="0"/>
    <n v="2118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1"/>
    <s v="FE6371"/>
    <s v="900094053_FE6371"/>
    <d v="2024-12-05T00:00:00"/>
    <d v="2024-12-13T00:00:00"/>
    <n v="211800"/>
    <n v="211800"/>
    <s v="Evento"/>
    <s v="CALI"/>
    <e v="#N/A"/>
    <x v="1"/>
    <n v="210402"/>
    <n v="1222556774"/>
    <s v="Finalizada"/>
    <d v="2024-12-05T00:00:00"/>
    <d v="2024-12-13T00:00:00"/>
    <d v="2024-12-27T00:00:00"/>
    <n v="211800"/>
    <n v="0"/>
    <n v="0"/>
    <n v="0"/>
    <m/>
    <m/>
    <s v="Andres Felipe Fernandez Lozano"/>
    <n v="210402"/>
    <n v="0"/>
    <m/>
    <m/>
    <m/>
    <m/>
    <m/>
    <n v="0"/>
    <n v="0"/>
    <n v="0"/>
    <n v="0"/>
    <n v="0"/>
    <n v="0"/>
    <n v="2118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6"/>
    <s v="FE6376"/>
    <s v="900094053_FE6376"/>
    <d v="2024-12-05T00:00:00"/>
    <d v="2024-12-13T00:00:00"/>
    <n v="82000"/>
    <n v="82000"/>
    <s v="Evento"/>
    <s v="CALI"/>
    <e v="#N/A"/>
    <x v="1"/>
    <n v="81458"/>
    <n v="1222556777"/>
    <s v="Finalizada"/>
    <d v="2024-12-05T00:00:00"/>
    <d v="2024-12-13T00:00:00"/>
    <d v="2024-12-27T00:00:00"/>
    <n v="82000"/>
    <n v="0"/>
    <n v="0"/>
    <n v="0"/>
    <m/>
    <m/>
    <s v="Andres Felipe Fernandez Lozano"/>
    <n v="81458"/>
    <n v="0"/>
    <m/>
    <m/>
    <m/>
    <m/>
    <m/>
    <n v="0"/>
    <n v="0"/>
    <n v="0"/>
    <n v="0"/>
    <n v="0"/>
    <n v="0"/>
    <n v="82000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3"/>
    <s v="FE6373"/>
    <s v="900094053_FE6373"/>
    <d v="2024-12-05T00:00:00"/>
    <d v="2024-12-13T00:00:00"/>
    <n v="75225"/>
    <n v="75225"/>
    <s v="Evento"/>
    <s v="CALI"/>
    <e v="#N/A"/>
    <x v="1"/>
    <n v="64889"/>
    <n v="1222556775"/>
    <s v="Finalizada"/>
    <d v="2024-12-05T00:00:00"/>
    <d v="2024-12-13T00:00:00"/>
    <d v="2024-12-27T00:00:00"/>
    <n v="85000"/>
    <n v="0"/>
    <n v="0"/>
    <n v="0"/>
    <m/>
    <m/>
    <s v="Andres Felipe Fernandez Lozano"/>
    <n v="64889"/>
    <n v="0"/>
    <m/>
    <m/>
    <m/>
    <m/>
    <m/>
    <n v="0"/>
    <n v="0"/>
    <n v="0"/>
    <n v="0"/>
    <n v="0"/>
    <n v="0"/>
    <n v="75225"/>
    <n v="0"/>
    <n v="0"/>
    <n v="0"/>
    <n v="0"/>
    <m/>
    <m/>
    <m/>
    <n v="0"/>
    <n v="0"/>
    <n v="0"/>
    <m/>
    <m/>
    <m/>
    <n v="0"/>
  </r>
  <r>
    <n v="900094053"/>
    <s v="MULTIAYUDAS ORTOPEDICAS LTDA"/>
    <m/>
    <s v="FE6370"/>
    <s v="FE6370"/>
    <s v="900094053_FE6370"/>
    <d v="2024-12-05T00:00:00"/>
    <d v="2024-12-13T00:00:00"/>
    <n v="175159"/>
    <n v="175159"/>
    <s v="Evento"/>
    <s v="CALI"/>
    <e v="#N/A"/>
    <x v="1"/>
    <n v="137120"/>
    <n v="1222556773"/>
    <s v="Finalizada"/>
    <d v="2024-12-05T00:00:00"/>
    <d v="2024-12-13T00:00:00"/>
    <d v="2024-12-27T00:00:00"/>
    <n v="211800"/>
    <n v="0"/>
    <n v="0"/>
    <n v="0"/>
    <m/>
    <m/>
    <s v="Andres Felipe Fernandez Lozano"/>
    <n v="137120"/>
    <n v="0"/>
    <m/>
    <m/>
    <m/>
    <m/>
    <m/>
    <n v="0"/>
    <n v="0"/>
    <n v="0"/>
    <n v="0"/>
    <n v="0"/>
    <n v="0"/>
    <n v="175159"/>
    <n v="0"/>
    <n v="0"/>
    <n v="0"/>
    <n v="0"/>
    <m/>
    <m/>
    <m/>
    <n v="0"/>
    <n v="0"/>
    <n v="0"/>
    <m/>
    <m/>
    <m/>
    <n v="0"/>
  </r>
  <r>
    <n v="900094053"/>
    <s v="MULTIAYUDAS ORTOPEDICAS LTDA"/>
    <m/>
    <s v="FE4597"/>
    <s v="FE4597"/>
    <s v="900094053_FE4597"/>
    <d v="2023-07-11T00:00:00"/>
    <d v="2023-07-18T00:00:00"/>
    <n v="42000"/>
    <n v="42000"/>
    <s v="Evento"/>
    <s v="CALI"/>
    <s v="FACTURA PENDIENTE EN PROGRAMACION DE PAGO "/>
    <x v="1"/>
    <n v="0"/>
    <m/>
    <s v="Finalizada"/>
    <d v="2023-07-11T00:00:00"/>
    <d v="2023-07-18T00:00:00"/>
    <d v="2023-07-20T00:00:00"/>
    <n v="42000"/>
    <n v="0"/>
    <n v="0"/>
    <n v="0"/>
    <m/>
    <m/>
    <s v="Andres Felipe Fernandez Lozano"/>
    <n v="42000"/>
    <n v="0"/>
    <m/>
    <m/>
    <m/>
    <m/>
    <m/>
    <n v="0"/>
    <n v="0"/>
    <n v="0"/>
    <n v="0"/>
    <n v="0"/>
    <n v="0"/>
    <n v="420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numFmtId="44" showAll="0"/>
    <pivotField showAll="0"/>
    <pivotField showAll="0"/>
    <pivotField showAll="0"/>
    <pivotField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61"/>
  <sheetViews>
    <sheetView showGridLines="0" zoomScaleNormal="100" workbookViewId="0">
      <selection activeCell="H16" sqref="H16"/>
    </sheetView>
  </sheetViews>
  <sheetFormatPr baseColWidth="10" defaultRowHeight="14.5" x14ac:dyDescent="0.35"/>
  <cols>
    <col min="2" max="2" width="32.453125" bestFit="1" customWidth="1"/>
    <col min="3" max="3" width="9" customWidth="1"/>
    <col min="4" max="4" width="11.54296875" customWidth="1"/>
    <col min="5" max="5" width="13.54296875" customWidth="1"/>
    <col min="6" max="6" width="13.1796875" customWidth="1"/>
    <col min="7" max="8" width="15.453125" customWidth="1"/>
    <col min="9" max="9" width="15.7265625" bestFit="1" customWidth="1"/>
    <col min="10" max="10" width="23.26953125" style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5" t="s">
        <v>7</v>
      </c>
      <c r="J1" s="2" t="s">
        <v>9</v>
      </c>
      <c r="K1" s="7" t="s">
        <v>10</v>
      </c>
    </row>
    <row r="2" spans="1:11" s="3" customFormat="1" x14ac:dyDescent="0.35">
      <c r="A2" s="4">
        <v>900094053</v>
      </c>
      <c r="B2" s="4" t="s">
        <v>11</v>
      </c>
      <c r="C2" s="4" t="s">
        <v>16</v>
      </c>
      <c r="D2" s="4" t="s">
        <v>14</v>
      </c>
      <c r="E2" s="10">
        <v>45118</v>
      </c>
      <c r="F2" s="10">
        <v>45125</v>
      </c>
      <c r="G2" s="9">
        <v>42000</v>
      </c>
      <c r="H2" s="9">
        <v>42000</v>
      </c>
      <c r="I2" s="6" t="s">
        <v>12</v>
      </c>
      <c r="J2" s="8" t="s">
        <v>13</v>
      </c>
      <c r="K2" s="7"/>
    </row>
    <row r="3" spans="1:11" s="3" customFormat="1" x14ac:dyDescent="0.35">
      <c r="A3" s="4">
        <v>900094053</v>
      </c>
      <c r="B3" s="4" t="s">
        <v>11</v>
      </c>
      <c r="C3" s="4" t="s">
        <v>16</v>
      </c>
      <c r="D3" s="4" t="s">
        <v>15</v>
      </c>
      <c r="E3" s="10">
        <v>45180</v>
      </c>
      <c r="F3" s="10">
        <v>45181</v>
      </c>
      <c r="G3" s="9">
        <v>5508</v>
      </c>
      <c r="H3" s="9">
        <v>5508</v>
      </c>
      <c r="I3" s="6" t="s">
        <v>12</v>
      </c>
      <c r="J3" s="8" t="s">
        <v>13</v>
      </c>
      <c r="K3" s="7"/>
    </row>
    <row r="4" spans="1:11" s="3" customFormat="1" x14ac:dyDescent="0.35">
      <c r="A4" s="4">
        <v>900094053</v>
      </c>
      <c r="B4" s="4" t="s">
        <v>11</v>
      </c>
      <c r="C4" s="4" t="s">
        <v>16</v>
      </c>
      <c r="D4" s="4" t="s">
        <v>17</v>
      </c>
      <c r="E4" s="10">
        <v>45539</v>
      </c>
      <c r="F4" s="10">
        <v>45548</v>
      </c>
      <c r="G4" s="9">
        <v>1450000</v>
      </c>
      <c r="H4" s="9">
        <v>792215</v>
      </c>
      <c r="I4" s="6" t="s">
        <v>12</v>
      </c>
      <c r="J4" s="8" t="s">
        <v>13</v>
      </c>
      <c r="K4" s="7"/>
    </row>
    <row r="5" spans="1:11" s="3" customFormat="1" x14ac:dyDescent="0.35">
      <c r="A5" s="4">
        <v>900094053</v>
      </c>
      <c r="B5" s="4" t="s">
        <v>11</v>
      </c>
      <c r="C5" s="4" t="s">
        <v>16</v>
      </c>
      <c r="D5" s="4" t="s">
        <v>18</v>
      </c>
      <c r="E5" s="10">
        <v>45569</v>
      </c>
      <c r="F5" s="10">
        <v>45575</v>
      </c>
      <c r="G5" s="9">
        <v>4600000</v>
      </c>
      <c r="H5" s="9">
        <v>212020</v>
      </c>
      <c r="I5" s="6" t="s">
        <v>12</v>
      </c>
      <c r="J5" s="8" t="s">
        <v>13</v>
      </c>
      <c r="K5" s="7"/>
    </row>
    <row r="6" spans="1:11" x14ac:dyDescent="0.35">
      <c r="A6" s="4">
        <v>900094053</v>
      </c>
      <c r="B6" s="4" t="s">
        <v>11</v>
      </c>
      <c r="C6" s="4" t="s">
        <v>16</v>
      </c>
      <c r="D6" s="4" t="s">
        <v>19</v>
      </c>
      <c r="E6" s="10">
        <v>45631</v>
      </c>
      <c r="F6" s="10">
        <v>45639</v>
      </c>
      <c r="G6" s="9">
        <v>211800</v>
      </c>
      <c r="H6" s="9">
        <v>211800</v>
      </c>
      <c r="I6" s="6" t="s">
        <v>12</v>
      </c>
      <c r="J6" s="8" t="s">
        <v>13</v>
      </c>
      <c r="K6" s="1"/>
    </row>
    <row r="7" spans="1:11" x14ac:dyDescent="0.35">
      <c r="A7" s="4">
        <v>900094053</v>
      </c>
      <c r="B7" s="4" t="s">
        <v>11</v>
      </c>
      <c r="C7" s="4" t="s">
        <v>16</v>
      </c>
      <c r="D7" s="4" t="s">
        <v>20</v>
      </c>
      <c r="E7" s="10">
        <v>45631</v>
      </c>
      <c r="F7" s="10">
        <v>45639</v>
      </c>
      <c r="G7" s="9">
        <v>40000</v>
      </c>
      <c r="H7" s="9">
        <v>40000</v>
      </c>
      <c r="I7" s="6" t="s">
        <v>12</v>
      </c>
      <c r="J7" s="8" t="s">
        <v>13</v>
      </c>
      <c r="K7" s="1"/>
    </row>
    <row r="8" spans="1:11" x14ac:dyDescent="0.35">
      <c r="A8" s="4">
        <v>900094053</v>
      </c>
      <c r="B8" s="4" t="s">
        <v>11</v>
      </c>
      <c r="C8" s="4" t="s">
        <v>16</v>
      </c>
      <c r="D8" s="4" t="s">
        <v>21</v>
      </c>
      <c r="E8" s="10">
        <v>45631</v>
      </c>
      <c r="F8" s="10">
        <v>45639</v>
      </c>
      <c r="G8" s="11">
        <v>175159</v>
      </c>
      <c r="H8" s="11">
        <v>175159</v>
      </c>
      <c r="I8" s="6" t="s">
        <v>12</v>
      </c>
      <c r="J8" s="8" t="s">
        <v>13</v>
      </c>
      <c r="K8" s="1"/>
    </row>
    <row r="9" spans="1:11" x14ac:dyDescent="0.35">
      <c r="A9" s="4">
        <v>900094053</v>
      </c>
      <c r="B9" s="4" t="s">
        <v>11</v>
      </c>
      <c r="C9" s="4" t="s">
        <v>16</v>
      </c>
      <c r="D9" s="4" t="s">
        <v>22</v>
      </c>
      <c r="E9" s="10">
        <v>45631</v>
      </c>
      <c r="F9" s="10">
        <v>45639</v>
      </c>
      <c r="G9" s="11">
        <v>211800</v>
      </c>
      <c r="H9" s="11">
        <v>211800</v>
      </c>
      <c r="I9" s="6" t="s">
        <v>12</v>
      </c>
      <c r="J9" s="8" t="s">
        <v>13</v>
      </c>
      <c r="K9" s="1"/>
    </row>
    <row r="10" spans="1:11" x14ac:dyDescent="0.35">
      <c r="A10" s="4">
        <v>900094053</v>
      </c>
      <c r="B10" s="4" t="s">
        <v>11</v>
      </c>
      <c r="C10" s="4" t="s">
        <v>16</v>
      </c>
      <c r="D10" s="4" t="s">
        <v>23</v>
      </c>
      <c r="E10" s="10">
        <v>45631</v>
      </c>
      <c r="F10" s="10">
        <v>45639</v>
      </c>
      <c r="G10" s="11">
        <v>75225</v>
      </c>
      <c r="H10" s="11">
        <v>75225</v>
      </c>
      <c r="I10" s="6" t="s">
        <v>12</v>
      </c>
      <c r="J10" s="8" t="s">
        <v>13</v>
      </c>
      <c r="K10" s="1"/>
    </row>
    <row r="11" spans="1:11" x14ac:dyDescent="0.35">
      <c r="A11" s="4">
        <v>900094053</v>
      </c>
      <c r="B11" s="4" t="s">
        <v>11</v>
      </c>
      <c r="C11" s="4" t="s">
        <v>16</v>
      </c>
      <c r="D11" s="4" t="s">
        <v>24</v>
      </c>
      <c r="E11" s="10">
        <v>45631</v>
      </c>
      <c r="F11" s="10">
        <v>45639</v>
      </c>
      <c r="G11" s="11">
        <v>40000</v>
      </c>
      <c r="H11" s="11">
        <v>40000</v>
      </c>
      <c r="I11" s="6" t="s">
        <v>12</v>
      </c>
      <c r="J11" s="8" t="s">
        <v>13</v>
      </c>
      <c r="K11" s="1"/>
    </row>
    <row r="12" spans="1:11" x14ac:dyDescent="0.35">
      <c r="A12" s="4">
        <v>900094053</v>
      </c>
      <c r="B12" s="4" t="s">
        <v>11</v>
      </c>
      <c r="C12" s="4" t="s">
        <v>16</v>
      </c>
      <c r="D12" s="4" t="s">
        <v>25</v>
      </c>
      <c r="E12" s="10">
        <v>45631</v>
      </c>
      <c r="F12" s="10">
        <v>45639</v>
      </c>
      <c r="G12" s="11">
        <v>82000</v>
      </c>
      <c r="H12" s="11">
        <v>82000</v>
      </c>
      <c r="I12" s="6" t="s">
        <v>12</v>
      </c>
      <c r="J12" s="8" t="s">
        <v>13</v>
      </c>
      <c r="K12" s="1"/>
    </row>
    <row r="13" spans="1:11" x14ac:dyDescent="0.35">
      <c r="A13" s="4">
        <v>900094053</v>
      </c>
      <c r="B13" s="4" t="s">
        <v>11</v>
      </c>
      <c r="C13" s="4" t="s">
        <v>16</v>
      </c>
      <c r="D13" s="4" t="s">
        <v>26</v>
      </c>
      <c r="E13" s="10">
        <v>45631</v>
      </c>
      <c r="F13" s="10">
        <v>45639</v>
      </c>
      <c r="G13" s="11">
        <v>40000</v>
      </c>
      <c r="H13" s="11">
        <v>40000</v>
      </c>
      <c r="I13" s="6" t="s">
        <v>12</v>
      </c>
      <c r="J13" s="8" t="s">
        <v>13</v>
      </c>
      <c r="K13" s="1"/>
    </row>
    <row r="14" spans="1:11" x14ac:dyDescent="0.35">
      <c r="A14" s="4">
        <v>900094053</v>
      </c>
      <c r="B14" s="4" t="s">
        <v>11</v>
      </c>
      <c r="C14" s="4" t="s">
        <v>16</v>
      </c>
      <c r="D14" s="4" t="s">
        <v>27</v>
      </c>
      <c r="E14" s="10">
        <v>45631</v>
      </c>
      <c r="F14" s="10">
        <v>45639</v>
      </c>
      <c r="G14" s="11">
        <v>20000</v>
      </c>
      <c r="H14" s="11">
        <v>20000</v>
      </c>
      <c r="I14" s="6" t="s">
        <v>12</v>
      </c>
      <c r="J14" s="8" t="s">
        <v>13</v>
      </c>
      <c r="K14" s="1"/>
    </row>
    <row r="15" spans="1:11" x14ac:dyDescent="0.35">
      <c r="A15" s="4">
        <v>900094053</v>
      </c>
      <c r="B15" s="4" t="s">
        <v>11</v>
      </c>
      <c r="C15" s="4" t="s">
        <v>16</v>
      </c>
      <c r="D15" s="4" t="s">
        <v>28</v>
      </c>
      <c r="E15" s="10">
        <v>45632</v>
      </c>
      <c r="F15" s="10">
        <v>45639</v>
      </c>
      <c r="G15" s="11">
        <v>40000</v>
      </c>
      <c r="H15" s="11">
        <v>40000</v>
      </c>
      <c r="I15" s="6" t="s">
        <v>12</v>
      </c>
      <c r="J15" s="8" t="s">
        <v>13</v>
      </c>
      <c r="K15" s="1"/>
    </row>
    <row r="16" spans="1:11" x14ac:dyDescent="0.35">
      <c r="H16" s="12">
        <f>SUM(H2:H15)</f>
        <v>1987727</v>
      </c>
      <c r="J16"/>
    </row>
    <row r="17" spans="10:10" x14ac:dyDescent="0.35">
      <c r="J17"/>
    </row>
    <row r="18" spans="10:10" x14ac:dyDescent="0.35">
      <c r="J18"/>
    </row>
    <row r="19" spans="10:10" x14ac:dyDescent="0.35">
      <c r="J19"/>
    </row>
    <row r="20" spans="10:10" x14ac:dyDescent="0.35">
      <c r="J20"/>
    </row>
    <row r="21" spans="10:10" x14ac:dyDescent="0.35">
      <c r="J21"/>
    </row>
    <row r="22" spans="10:10" x14ac:dyDescent="0.35">
      <c r="J22"/>
    </row>
    <row r="23" spans="10:10" x14ac:dyDescent="0.35">
      <c r="J23"/>
    </row>
    <row r="24" spans="10:10" x14ac:dyDescent="0.35">
      <c r="J24"/>
    </row>
    <row r="25" spans="10:10" x14ac:dyDescent="0.35">
      <c r="J25"/>
    </row>
    <row r="26" spans="10:10" x14ac:dyDescent="0.35">
      <c r="J26"/>
    </row>
    <row r="27" spans="10:10" x14ac:dyDescent="0.35">
      <c r="J27"/>
    </row>
    <row r="28" spans="10:10" x14ac:dyDescent="0.35">
      <c r="J28"/>
    </row>
    <row r="29" spans="10:10" x14ac:dyDescent="0.35">
      <c r="J29"/>
    </row>
    <row r="30" spans="10:10" x14ac:dyDescent="0.35">
      <c r="J30"/>
    </row>
    <row r="31" spans="10:10" x14ac:dyDescent="0.35">
      <c r="J31"/>
    </row>
    <row r="32" spans="10:10" x14ac:dyDescent="0.35">
      <c r="J32"/>
    </row>
    <row r="33" spans="10:10" x14ac:dyDescent="0.35">
      <c r="J33"/>
    </row>
    <row r="34" spans="10:10" x14ac:dyDescent="0.35">
      <c r="J34"/>
    </row>
    <row r="35" spans="10:10" x14ac:dyDescent="0.35">
      <c r="J35"/>
    </row>
    <row r="36" spans="10:10" x14ac:dyDescent="0.35">
      <c r="J36"/>
    </row>
    <row r="37" spans="10:10" x14ac:dyDescent="0.35">
      <c r="J37"/>
    </row>
    <row r="38" spans="10:10" x14ac:dyDescent="0.35">
      <c r="J38"/>
    </row>
    <row r="39" spans="10:10" x14ac:dyDescent="0.35">
      <c r="J39"/>
    </row>
    <row r="40" spans="10:10" x14ac:dyDescent="0.35">
      <c r="J40"/>
    </row>
    <row r="41" spans="10:10" x14ac:dyDescent="0.35">
      <c r="J41"/>
    </row>
    <row r="42" spans="10:10" x14ac:dyDescent="0.35">
      <c r="J42"/>
    </row>
    <row r="43" spans="10:10" x14ac:dyDescent="0.35">
      <c r="J43"/>
    </row>
    <row r="44" spans="10:10" x14ac:dyDescent="0.35">
      <c r="J44"/>
    </row>
    <row r="45" spans="10:10" x14ac:dyDescent="0.35">
      <c r="J45"/>
    </row>
    <row r="46" spans="10:10" x14ac:dyDescent="0.35">
      <c r="J46"/>
    </row>
    <row r="47" spans="10:10" x14ac:dyDescent="0.35">
      <c r="J47"/>
    </row>
    <row r="48" spans="10:10" x14ac:dyDescent="0.35">
      <c r="J48"/>
    </row>
    <row r="49" spans="10:10" x14ac:dyDescent="0.35">
      <c r="J49"/>
    </row>
    <row r="50" spans="10:10" x14ac:dyDescent="0.35">
      <c r="J50"/>
    </row>
    <row r="51" spans="10:10" x14ac:dyDescent="0.35">
      <c r="J51"/>
    </row>
    <row r="52" spans="10:10" x14ac:dyDescent="0.35">
      <c r="J52"/>
    </row>
    <row r="53" spans="10:10" x14ac:dyDescent="0.35">
      <c r="J53"/>
    </row>
    <row r="54" spans="10:10" x14ac:dyDescent="0.35">
      <c r="J54"/>
    </row>
    <row r="55" spans="10:10" x14ac:dyDescent="0.35">
      <c r="J55"/>
    </row>
    <row r="56" spans="10:10" x14ac:dyDescent="0.35">
      <c r="J56"/>
    </row>
    <row r="57" spans="10:10" x14ac:dyDescent="0.35">
      <c r="J57"/>
    </row>
    <row r="58" spans="10:10" x14ac:dyDescent="0.35">
      <c r="J58"/>
    </row>
    <row r="59" spans="10:10" x14ac:dyDescent="0.35">
      <c r="J59"/>
    </row>
    <row r="60" spans="10:10" x14ac:dyDescent="0.35">
      <c r="J60"/>
    </row>
    <row r="61" spans="10:10" x14ac:dyDescent="0.35">
      <c r="J61"/>
    </row>
    <row r="62" spans="10:10" x14ac:dyDescent="0.35">
      <c r="J62"/>
    </row>
    <row r="63" spans="10:10" x14ac:dyDescent="0.35">
      <c r="J63"/>
    </row>
    <row r="64" spans="10:10" x14ac:dyDescent="0.35">
      <c r="J64"/>
    </row>
    <row r="65" spans="10:10" x14ac:dyDescent="0.35">
      <c r="J65"/>
    </row>
    <row r="66" spans="10:10" x14ac:dyDescent="0.35">
      <c r="J66"/>
    </row>
    <row r="67" spans="10:10" x14ac:dyDescent="0.35">
      <c r="J67"/>
    </row>
    <row r="68" spans="10:10" x14ac:dyDescent="0.35">
      <c r="J68"/>
    </row>
    <row r="69" spans="10:10" x14ac:dyDescent="0.35">
      <c r="J69"/>
    </row>
    <row r="70" spans="10:10" x14ac:dyDescent="0.35">
      <c r="J70"/>
    </row>
    <row r="71" spans="10:10" x14ac:dyDescent="0.35">
      <c r="J71"/>
    </row>
    <row r="72" spans="10:10" x14ac:dyDescent="0.35">
      <c r="J72"/>
    </row>
    <row r="73" spans="10:10" x14ac:dyDescent="0.35">
      <c r="J73"/>
    </row>
    <row r="74" spans="10:10" x14ac:dyDescent="0.35">
      <c r="J74"/>
    </row>
    <row r="75" spans="10:10" x14ac:dyDescent="0.35">
      <c r="J75"/>
    </row>
    <row r="76" spans="10:10" x14ac:dyDescent="0.35">
      <c r="J76"/>
    </row>
    <row r="77" spans="10:10" x14ac:dyDescent="0.35">
      <c r="J77"/>
    </row>
    <row r="78" spans="10:10" x14ac:dyDescent="0.35">
      <c r="J78"/>
    </row>
    <row r="79" spans="10:10" x14ac:dyDescent="0.35">
      <c r="J79"/>
    </row>
    <row r="80" spans="10:10" x14ac:dyDescent="0.35">
      <c r="J80"/>
    </row>
    <row r="81" spans="10:10" x14ac:dyDescent="0.35">
      <c r="J81"/>
    </row>
    <row r="82" spans="10:10" x14ac:dyDescent="0.35">
      <c r="J82"/>
    </row>
    <row r="83" spans="10:10" x14ac:dyDescent="0.35">
      <c r="J83"/>
    </row>
    <row r="84" spans="10:10" x14ac:dyDescent="0.35">
      <c r="J84"/>
    </row>
    <row r="85" spans="10:10" x14ac:dyDescent="0.35">
      <c r="J85"/>
    </row>
    <row r="86" spans="10:10" x14ac:dyDescent="0.35">
      <c r="J86"/>
    </row>
    <row r="87" spans="10:10" x14ac:dyDescent="0.35">
      <c r="J87"/>
    </row>
    <row r="88" spans="10:10" x14ac:dyDescent="0.35">
      <c r="J88"/>
    </row>
    <row r="89" spans="10:10" x14ac:dyDescent="0.35">
      <c r="J89"/>
    </row>
    <row r="90" spans="10:10" x14ac:dyDescent="0.35">
      <c r="J90"/>
    </row>
    <row r="91" spans="10:10" x14ac:dyDescent="0.35">
      <c r="J91"/>
    </row>
    <row r="92" spans="10:10" x14ac:dyDescent="0.35">
      <c r="J92"/>
    </row>
    <row r="93" spans="10:10" x14ac:dyDescent="0.35">
      <c r="J93"/>
    </row>
    <row r="94" spans="10:10" x14ac:dyDescent="0.35">
      <c r="J94"/>
    </row>
    <row r="95" spans="10:10" x14ac:dyDescent="0.35">
      <c r="J95"/>
    </row>
    <row r="96" spans="10:10" x14ac:dyDescent="0.35">
      <c r="J96"/>
    </row>
    <row r="97" spans="10:10" x14ac:dyDescent="0.35">
      <c r="J97"/>
    </row>
    <row r="98" spans="10:10" x14ac:dyDescent="0.35">
      <c r="J98"/>
    </row>
    <row r="99" spans="10:10" x14ac:dyDescent="0.35">
      <c r="J99"/>
    </row>
    <row r="100" spans="10:10" x14ac:dyDescent="0.35">
      <c r="J100"/>
    </row>
    <row r="101" spans="10:10" x14ac:dyDescent="0.35">
      <c r="J101"/>
    </row>
    <row r="102" spans="10:10" x14ac:dyDescent="0.35">
      <c r="J102"/>
    </row>
    <row r="103" spans="10:10" x14ac:dyDescent="0.35">
      <c r="J103"/>
    </row>
    <row r="104" spans="10:10" x14ac:dyDescent="0.35">
      <c r="J104"/>
    </row>
    <row r="105" spans="10:10" x14ac:dyDescent="0.35">
      <c r="J105"/>
    </row>
    <row r="106" spans="10:10" x14ac:dyDescent="0.35">
      <c r="J106"/>
    </row>
    <row r="107" spans="10:10" x14ac:dyDescent="0.35">
      <c r="J107"/>
    </row>
    <row r="108" spans="10:10" x14ac:dyDescent="0.35">
      <c r="J108"/>
    </row>
    <row r="109" spans="10:10" x14ac:dyDescent="0.35">
      <c r="J109"/>
    </row>
    <row r="110" spans="10:10" x14ac:dyDescent="0.35">
      <c r="J110"/>
    </row>
    <row r="111" spans="10:10" x14ac:dyDescent="0.35">
      <c r="J111"/>
    </row>
    <row r="112" spans="10:10" x14ac:dyDescent="0.35">
      <c r="J112"/>
    </row>
    <row r="113" spans="10:10" x14ac:dyDescent="0.35">
      <c r="J113"/>
    </row>
    <row r="114" spans="10:10" x14ac:dyDescent="0.35">
      <c r="J114"/>
    </row>
    <row r="115" spans="10:10" x14ac:dyDescent="0.35">
      <c r="J115"/>
    </row>
    <row r="116" spans="10:10" x14ac:dyDescent="0.35">
      <c r="J116"/>
    </row>
    <row r="117" spans="10:10" x14ac:dyDescent="0.35">
      <c r="J117"/>
    </row>
    <row r="118" spans="10:10" x14ac:dyDescent="0.35">
      <c r="J118"/>
    </row>
    <row r="119" spans="10:10" x14ac:dyDescent="0.35">
      <c r="J119"/>
    </row>
    <row r="120" spans="10:10" x14ac:dyDescent="0.35">
      <c r="J120"/>
    </row>
    <row r="121" spans="10:10" x14ac:dyDescent="0.35">
      <c r="J121"/>
    </row>
    <row r="122" spans="10:10" x14ac:dyDescent="0.35">
      <c r="J122"/>
    </row>
    <row r="123" spans="10:10" x14ac:dyDescent="0.35">
      <c r="J123"/>
    </row>
    <row r="124" spans="10:10" x14ac:dyDescent="0.35">
      <c r="J124"/>
    </row>
    <row r="125" spans="10:10" x14ac:dyDescent="0.35">
      <c r="J125"/>
    </row>
    <row r="126" spans="10:10" x14ac:dyDescent="0.35">
      <c r="J126"/>
    </row>
    <row r="127" spans="10:10" x14ac:dyDescent="0.35">
      <c r="J127"/>
    </row>
    <row r="128" spans="10:10" x14ac:dyDescent="0.35">
      <c r="J128"/>
    </row>
    <row r="129" spans="10:10" x14ac:dyDescent="0.35">
      <c r="J129"/>
    </row>
    <row r="130" spans="10:10" x14ac:dyDescent="0.35">
      <c r="J130"/>
    </row>
    <row r="131" spans="10:10" x14ac:dyDescent="0.35">
      <c r="J131"/>
    </row>
    <row r="132" spans="10:10" x14ac:dyDescent="0.35">
      <c r="J132"/>
    </row>
    <row r="133" spans="10:10" x14ac:dyDescent="0.35">
      <c r="J133"/>
    </row>
    <row r="134" spans="10:10" x14ac:dyDescent="0.35">
      <c r="J134"/>
    </row>
    <row r="135" spans="10:10" x14ac:dyDescent="0.35">
      <c r="J135"/>
    </row>
    <row r="136" spans="10:10" x14ac:dyDescent="0.35">
      <c r="J136"/>
    </row>
    <row r="137" spans="10:10" x14ac:dyDescent="0.35">
      <c r="J137"/>
    </row>
    <row r="138" spans="10:10" x14ac:dyDescent="0.35">
      <c r="J138"/>
    </row>
    <row r="139" spans="10:10" x14ac:dyDescent="0.35">
      <c r="J139"/>
    </row>
    <row r="140" spans="10:10" x14ac:dyDescent="0.35">
      <c r="J140"/>
    </row>
    <row r="141" spans="10:10" x14ac:dyDescent="0.35">
      <c r="J141"/>
    </row>
    <row r="142" spans="10:10" x14ac:dyDescent="0.35">
      <c r="J142"/>
    </row>
    <row r="143" spans="10:10" x14ac:dyDescent="0.35">
      <c r="J143"/>
    </row>
    <row r="144" spans="10:10" x14ac:dyDescent="0.35">
      <c r="J144"/>
    </row>
    <row r="145" spans="10:10" x14ac:dyDescent="0.35">
      <c r="J145"/>
    </row>
    <row r="146" spans="10:10" x14ac:dyDescent="0.35">
      <c r="J146"/>
    </row>
    <row r="147" spans="10:10" x14ac:dyDescent="0.35">
      <c r="J147"/>
    </row>
    <row r="148" spans="10:10" x14ac:dyDescent="0.35">
      <c r="J148"/>
    </row>
    <row r="149" spans="10:10" x14ac:dyDescent="0.35">
      <c r="J149"/>
    </row>
    <row r="150" spans="10:10" x14ac:dyDescent="0.35">
      <c r="J150"/>
    </row>
    <row r="151" spans="10:10" x14ac:dyDescent="0.35">
      <c r="J151"/>
    </row>
    <row r="152" spans="10:10" x14ac:dyDescent="0.35">
      <c r="J152"/>
    </row>
    <row r="153" spans="10:10" x14ac:dyDescent="0.35">
      <c r="J153"/>
    </row>
    <row r="154" spans="10:10" x14ac:dyDescent="0.35">
      <c r="J154"/>
    </row>
    <row r="155" spans="10:10" x14ac:dyDescent="0.35">
      <c r="J155"/>
    </row>
    <row r="156" spans="10:10" x14ac:dyDescent="0.35">
      <c r="J156"/>
    </row>
    <row r="157" spans="10:10" x14ac:dyDescent="0.35">
      <c r="J157"/>
    </row>
    <row r="158" spans="10:10" x14ac:dyDescent="0.35">
      <c r="J158"/>
    </row>
    <row r="159" spans="10:10" x14ac:dyDescent="0.35">
      <c r="J159"/>
    </row>
    <row r="160" spans="10:10" x14ac:dyDescent="0.35">
      <c r="J160"/>
    </row>
    <row r="161" spans="10:10" x14ac:dyDescent="0.35">
      <c r="J161"/>
    </row>
    <row r="162" spans="10:10" x14ac:dyDescent="0.35">
      <c r="J162"/>
    </row>
    <row r="163" spans="10:10" x14ac:dyDescent="0.35">
      <c r="J163"/>
    </row>
    <row r="164" spans="10:10" x14ac:dyDescent="0.35">
      <c r="J164"/>
    </row>
    <row r="165" spans="10:10" x14ac:dyDescent="0.35">
      <c r="J165"/>
    </row>
    <row r="166" spans="10:10" x14ac:dyDescent="0.35">
      <c r="J166"/>
    </row>
    <row r="167" spans="10:10" x14ac:dyDescent="0.35">
      <c r="J167"/>
    </row>
    <row r="168" spans="10:10" x14ac:dyDescent="0.35">
      <c r="J168"/>
    </row>
    <row r="169" spans="10:10" x14ac:dyDescent="0.35">
      <c r="J169"/>
    </row>
    <row r="170" spans="10:10" x14ac:dyDescent="0.35">
      <c r="J170"/>
    </row>
    <row r="171" spans="10:10" x14ac:dyDescent="0.35">
      <c r="J171"/>
    </row>
    <row r="172" spans="10:10" x14ac:dyDescent="0.35">
      <c r="J172"/>
    </row>
    <row r="173" spans="10:10" x14ac:dyDescent="0.35">
      <c r="J173"/>
    </row>
    <row r="174" spans="10:10" x14ac:dyDescent="0.35">
      <c r="J174"/>
    </row>
    <row r="175" spans="10:10" x14ac:dyDescent="0.35">
      <c r="J175"/>
    </row>
    <row r="176" spans="10:10" x14ac:dyDescent="0.35">
      <c r="J176"/>
    </row>
    <row r="177" spans="10:10" x14ac:dyDescent="0.35">
      <c r="J177"/>
    </row>
    <row r="178" spans="10:10" x14ac:dyDescent="0.35">
      <c r="J178"/>
    </row>
    <row r="179" spans="10:10" x14ac:dyDescent="0.35">
      <c r="J179"/>
    </row>
    <row r="180" spans="10:10" x14ac:dyDescent="0.35">
      <c r="J180"/>
    </row>
    <row r="181" spans="10:10" x14ac:dyDescent="0.35">
      <c r="J181"/>
    </row>
    <row r="182" spans="10:10" x14ac:dyDescent="0.35">
      <c r="J182"/>
    </row>
    <row r="183" spans="10:10" x14ac:dyDescent="0.35">
      <c r="J183"/>
    </row>
    <row r="184" spans="10:10" x14ac:dyDescent="0.35">
      <c r="J184"/>
    </row>
    <row r="185" spans="10:10" x14ac:dyDescent="0.35">
      <c r="J185"/>
    </row>
    <row r="186" spans="10:10" x14ac:dyDescent="0.35">
      <c r="J186"/>
    </row>
    <row r="187" spans="10:10" x14ac:dyDescent="0.35">
      <c r="J187"/>
    </row>
    <row r="188" spans="10:10" x14ac:dyDescent="0.35">
      <c r="J188"/>
    </row>
    <row r="189" spans="10:10" x14ac:dyDescent="0.35">
      <c r="J189"/>
    </row>
    <row r="190" spans="10:10" x14ac:dyDescent="0.35">
      <c r="J190"/>
    </row>
    <row r="191" spans="10:10" x14ac:dyDescent="0.35">
      <c r="J191"/>
    </row>
    <row r="192" spans="10:10" x14ac:dyDescent="0.35">
      <c r="J192"/>
    </row>
    <row r="193" spans="10:10" x14ac:dyDescent="0.35">
      <c r="J193"/>
    </row>
    <row r="194" spans="10:10" x14ac:dyDescent="0.35">
      <c r="J194"/>
    </row>
    <row r="195" spans="10:10" x14ac:dyDescent="0.35">
      <c r="J195"/>
    </row>
    <row r="196" spans="10:10" x14ac:dyDescent="0.35">
      <c r="J196"/>
    </row>
    <row r="197" spans="10:10" x14ac:dyDescent="0.35">
      <c r="J197"/>
    </row>
    <row r="198" spans="10:10" x14ac:dyDescent="0.35">
      <c r="J198"/>
    </row>
    <row r="199" spans="10:10" x14ac:dyDescent="0.35">
      <c r="J199"/>
    </row>
    <row r="200" spans="10:10" x14ac:dyDescent="0.35">
      <c r="J200"/>
    </row>
    <row r="201" spans="10:10" x14ac:dyDescent="0.35">
      <c r="J201"/>
    </row>
    <row r="202" spans="10:10" x14ac:dyDescent="0.35">
      <c r="J202"/>
    </row>
    <row r="203" spans="10:10" x14ac:dyDescent="0.35">
      <c r="J203"/>
    </row>
    <row r="204" spans="10:10" x14ac:dyDescent="0.35">
      <c r="J204"/>
    </row>
    <row r="205" spans="10:10" x14ac:dyDescent="0.35">
      <c r="J205"/>
    </row>
    <row r="206" spans="10:10" x14ac:dyDescent="0.35">
      <c r="J206"/>
    </row>
    <row r="207" spans="10:10" x14ac:dyDescent="0.35">
      <c r="J207"/>
    </row>
    <row r="208" spans="10:10" x14ac:dyDescent="0.35">
      <c r="J208"/>
    </row>
    <row r="209" spans="10:10" x14ac:dyDescent="0.35">
      <c r="J209"/>
    </row>
    <row r="210" spans="10:10" x14ac:dyDescent="0.35">
      <c r="J210"/>
    </row>
    <row r="211" spans="10:10" x14ac:dyDescent="0.35">
      <c r="J211"/>
    </row>
    <row r="212" spans="10:10" x14ac:dyDescent="0.35">
      <c r="J212"/>
    </row>
    <row r="213" spans="10:10" x14ac:dyDescent="0.35">
      <c r="J213"/>
    </row>
    <row r="214" spans="10:10" x14ac:dyDescent="0.35">
      <c r="J214"/>
    </row>
    <row r="215" spans="10:10" x14ac:dyDescent="0.35">
      <c r="J215"/>
    </row>
    <row r="216" spans="10:10" x14ac:dyDescent="0.35">
      <c r="J216"/>
    </row>
    <row r="217" spans="10:10" x14ac:dyDescent="0.35">
      <c r="J217"/>
    </row>
    <row r="218" spans="10:10" x14ac:dyDescent="0.35">
      <c r="J218"/>
    </row>
    <row r="219" spans="10:10" x14ac:dyDescent="0.35">
      <c r="J219"/>
    </row>
    <row r="220" spans="10:10" x14ac:dyDescent="0.35">
      <c r="J220"/>
    </row>
    <row r="221" spans="10:10" x14ac:dyDescent="0.35">
      <c r="J221"/>
    </row>
    <row r="222" spans="10:10" x14ac:dyDescent="0.35">
      <c r="J222"/>
    </row>
    <row r="223" spans="10:10" x14ac:dyDescent="0.35">
      <c r="J223"/>
    </row>
    <row r="224" spans="10:10" x14ac:dyDescent="0.35">
      <c r="J224"/>
    </row>
    <row r="225" spans="10:10" x14ac:dyDescent="0.35">
      <c r="J225"/>
    </row>
    <row r="226" spans="10:10" x14ac:dyDescent="0.35">
      <c r="J226"/>
    </row>
    <row r="227" spans="10:10" x14ac:dyDescent="0.35">
      <c r="J227"/>
    </row>
    <row r="228" spans="10:10" x14ac:dyDescent="0.35">
      <c r="J228"/>
    </row>
    <row r="229" spans="10:10" x14ac:dyDescent="0.35">
      <c r="J229"/>
    </row>
    <row r="230" spans="10:10" x14ac:dyDescent="0.35">
      <c r="J230"/>
    </row>
    <row r="231" spans="10:10" x14ac:dyDescent="0.35">
      <c r="J231"/>
    </row>
    <row r="232" spans="10:10" x14ac:dyDescent="0.35">
      <c r="J232"/>
    </row>
    <row r="233" spans="10:10" x14ac:dyDescent="0.35">
      <c r="J233"/>
    </row>
    <row r="234" spans="10:10" x14ac:dyDescent="0.35">
      <c r="J234"/>
    </row>
    <row r="235" spans="10:10" x14ac:dyDescent="0.35">
      <c r="J235"/>
    </row>
    <row r="236" spans="10:10" x14ac:dyDescent="0.35">
      <c r="J236"/>
    </row>
    <row r="237" spans="10:10" x14ac:dyDescent="0.35">
      <c r="J237"/>
    </row>
    <row r="238" spans="10:10" x14ac:dyDescent="0.35">
      <c r="J238"/>
    </row>
    <row r="239" spans="10:10" x14ac:dyDescent="0.35">
      <c r="J239"/>
    </row>
    <row r="240" spans="10:10" x14ac:dyDescent="0.35">
      <c r="J240"/>
    </row>
    <row r="241" spans="10:10" x14ac:dyDescent="0.35">
      <c r="J241"/>
    </row>
    <row r="242" spans="10:10" x14ac:dyDescent="0.35">
      <c r="J242"/>
    </row>
    <row r="243" spans="10:10" x14ac:dyDescent="0.35">
      <c r="J243"/>
    </row>
    <row r="244" spans="10:10" x14ac:dyDescent="0.35">
      <c r="J244"/>
    </row>
    <row r="245" spans="10:10" x14ac:dyDescent="0.35">
      <c r="J245"/>
    </row>
    <row r="246" spans="10:10" x14ac:dyDescent="0.35">
      <c r="J246"/>
    </row>
    <row r="247" spans="10:10" x14ac:dyDescent="0.35">
      <c r="J247"/>
    </row>
    <row r="248" spans="10:10" x14ac:dyDescent="0.35">
      <c r="J248"/>
    </row>
    <row r="249" spans="10:10" x14ac:dyDescent="0.35">
      <c r="J249"/>
    </row>
    <row r="250" spans="10:10" x14ac:dyDescent="0.35">
      <c r="J250"/>
    </row>
    <row r="251" spans="10:10" x14ac:dyDescent="0.35">
      <c r="J251"/>
    </row>
    <row r="252" spans="10:10" x14ac:dyDescent="0.35">
      <c r="J252"/>
    </row>
    <row r="253" spans="10:10" x14ac:dyDescent="0.35">
      <c r="J253"/>
    </row>
    <row r="254" spans="10:10" x14ac:dyDescent="0.35">
      <c r="J254"/>
    </row>
    <row r="255" spans="10:10" x14ac:dyDescent="0.35">
      <c r="J255"/>
    </row>
    <row r="256" spans="10:10" x14ac:dyDescent="0.35">
      <c r="J256"/>
    </row>
    <row r="257" spans="10:10" x14ac:dyDescent="0.35">
      <c r="J257"/>
    </row>
    <row r="258" spans="10:10" x14ac:dyDescent="0.35">
      <c r="J258"/>
    </row>
    <row r="259" spans="10:10" x14ac:dyDescent="0.35">
      <c r="J259"/>
    </row>
    <row r="260" spans="10:10" x14ac:dyDescent="0.35">
      <c r="J260"/>
    </row>
    <row r="261" spans="10:10" x14ac:dyDescent="0.35">
      <c r="J26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94</v>
      </c>
      <c r="B3" t="s">
        <v>92</v>
      </c>
      <c r="C3" t="s">
        <v>93</v>
      </c>
    </row>
    <row r="4" spans="1:3" x14ac:dyDescent="0.35">
      <c r="A4" s="34" t="s">
        <v>91</v>
      </c>
      <c r="B4" s="32">
        <v>3</v>
      </c>
      <c r="C4" s="32">
        <v>1009743</v>
      </c>
    </row>
    <row r="5" spans="1:3" x14ac:dyDescent="0.35">
      <c r="A5" s="34" t="s">
        <v>67</v>
      </c>
      <c r="B5" s="32">
        <v>11</v>
      </c>
      <c r="C5" s="32">
        <v>977984</v>
      </c>
    </row>
    <row r="6" spans="1:3" x14ac:dyDescent="0.35">
      <c r="A6" s="34" t="s">
        <v>95</v>
      </c>
      <c r="B6" s="32">
        <v>14</v>
      </c>
      <c r="C6" s="32">
        <v>1987727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6"/>
  <sheetViews>
    <sheetView topLeftCell="AF1" workbookViewId="0">
      <selection activeCell="AO2" sqref="AO2"/>
    </sheetView>
  </sheetViews>
  <sheetFormatPr baseColWidth="10" defaultRowHeight="14.5" x14ac:dyDescent="0.35"/>
  <cols>
    <col min="43" max="43" width="15.26953125" bestFit="1" customWidth="1"/>
    <col min="50" max="50" width="14.54296875" bestFit="1" customWidth="1"/>
  </cols>
  <sheetData>
    <row r="1" spans="1:55" s="29" customFormat="1" ht="10" x14ac:dyDescent="0.35">
      <c r="I1" s="30">
        <f>+SUBTOTAL(9,I3:I2228)</f>
        <v>7033492</v>
      </c>
      <c r="J1" s="30">
        <f>+SUBTOTAL(9,J3:J2228)</f>
        <v>1987727</v>
      </c>
      <c r="K1" s="31">
        <f>+J1-SUM(AI1:AQ1)</f>
        <v>0</v>
      </c>
      <c r="O1" s="30">
        <f>+SUBTOTAL(9,O3:O2228)</f>
        <v>883083</v>
      </c>
      <c r="V1" s="30">
        <f>+SUBTOTAL(9,V3:V2228)</f>
        <v>0</v>
      </c>
      <c r="W1" s="30">
        <f>+SUBTOTAL(9,W3:W2228)</f>
        <v>0</v>
      </c>
      <c r="X1" s="30">
        <f>+SUBTOTAL(9,X3:X2228)</f>
        <v>0</v>
      </c>
      <c r="AB1" s="30">
        <f>+SUBTOTAL(9,AB3:AB2228)</f>
        <v>6963953.5999999996</v>
      </c>
      <c r="AC1" s="30">
        <f>+SUBTOTAL(9,AC3:AC2228)</f>
        <v>0</v>
      </c>
      <c r="AI1" s="30">
        <f t="shared" ref="AI1:AY1" si="0">+SUBTOTAL(9,AI3:AI2228)</f>
        <v>1009743</v>
      </c>
      <c r="AJ1" s="30">
        <f t="shared" si="0"/>
        <v>0</v>
      </c>
      <c r="AK1" s="30">
        <f t="shared" si="0"/>
        <v>0</v>
      </c>
      <c r="AL1" s="30">
        <f t="shared" si="0"/>
        <v>0</v>
      </c>
      <c r="AM1" s="30">
        <f t="shared" si="0"/>
        <v>0</v>
      </c>
      <c r="AN1" s="30">
        <f t="shared" si="0"/>
        <v>0</v>
      </c>
      <c r="AO1" s="30">
        <f t="shared" si="0"/>
        <v>977984</v>
      </c>
      <c r="AP1" s="30">
        <f t="shared" si="0"/>
        <v>0</v>
      </c>
      <c r="AQ1" s="30">
        <f t="shared" si="0"/>
        <v>0</v>
      </c>
      <c r="AR1" s="30">
        <f t="shared" ref="AR1:AS1" si="1">+SUBTOTAL(9,AR3:AR2228)</f>
        <v>813055</v>
      </c>
      <c r="AS1" s="30">
        <f t="shared" si="1"/>
        <v>0</v>
      </c>
      <c r="AX1" s="30">
        <f t="shared" si="0"/>
        <v>5074566</v>
      </c>
      <c r="AY1" s="30">
        <f t="shared" si="0"/>
        <v>0</v>
      </c>
    </row>
    <row r="2" spans="1:55" ht="30" x14ac:dyDescent="0.35">
      <c r="A2" s="13" t="s">
        <v>6</v>
      </c>
      <c r="B2" s="13" t="s">
        <v>8</v>
      </c>
      <c r="C2" s="13" t="s">
        <v>0</v>
      </c>
      <c r="D2" s="13" t="s">
        <v>1</v>
      </c>
      <c r="E2" s="13" t="s">
        <v>29</v>
      </c>
      <c r="F2" s="13" t="s">
        <v>30</v>
      </c>
      <c r="G2" s="13" t="s">
        <v>2</v>
      </c>
      <c r="H2" s="13" t="s">
        <v>3</v>
      </c>
      <c r="I2" s="14" t="s">
        <v>4</v>
      </c>
      <c r="J2" s="14" t="s">
        <v>5</v>
      </c>
      <c r="K2" s="13" t="s">
        <v>7</v>
      </c>
      <c r="L2" s="13" t="s">
        <v>9</v>
      </c>
      <c r="M2" s="15" t="s">
        <v>31</v>
      </c>
      <c r="N2" s="16" t="s">
        <v>32</v>
      </c>
      <c r="O2" s="17" t="s">
        <v>33</v>
      </c>
      <c r="P2" s="16" t="s">
        <v>34</v>
      </c>
      <c r="Q2" s="18" t="s">
        <v>35</v>
      </c>
      <c r="R2" s="18" t="s">
        <v>36</v>
      </c>
      <c r="S2" s="18" t="s">
        <v>37</v>
      </c>
      <c r="T2" s="18" t="s">
        <v>38</v>
      </c>
      <c r="U2" s="18" t="s">
        <v>39</v>
      </c>
      <c r="V2" s="18" t="s">
        <v>40</v>
      </c>
      <c r="W2" s="18" t="s">
        <v>41</v>
      </c>
      <c r="X2" s="18" t="s">
        <v>42</v>
      </c>
      <c r="Y2" s="18" t="s">
        <v>43</v>
      </c>
      <c r="Z2" s="18" t="s">
        <v>44</v>
      </c>
      <c r="AA2" s="18" t="s">
        <v>45</v>
      </c>
      <c r="AB2" s="19" t="s">
        <v>46</v>
      </c>
      <c r="AC2" s="20" t="s">
        <v>47</v>
      </c>
      <c r="AD2" s="20" t="s">
        <v>48</v>
      </c>
      <c r="AE2" s="20" t="s">
        <v>49</v>
      </c>
      <c r="AF2" s="20" t="s">
        <v>50</v>
      </c>
      <c r="AG2" s="20" t="s">
        <v>51</v>
      </c>
      <c r="AH2" s="20" t="s">
        <v>52</v>
      </c>
      <c r="AI2" s="21" t="s">
        <v>53</v>
      </c>
      <c r="AJ2" s="21" t="s">
        <v>54</v>
      </c>
      <c r="AK2" s="21" t="s">
        <v>55</v>
      </c>
      <c r="AL2" s="21" t="s">
        <v>41</v>
      </c>
      <c r="AM2" s="21" t="s">
        <v>56</v>
      </c>
      <c r="AN2" s="21" t="s">
        <v>40</v>
      </c>
      <c r="AO2" s="21" t="s">
        <v>57</v>
      </c>
      <c r="AP2" s="21" t="s">
        <v>58</v>
      </c>
      <c r="AQ2" s="21" t="s">
        <v>59</v>
      </c>
      <c r="AR2" s="18" t="s">
        <v>60</v>
      </c>
      <c r="AS2" s="18" t="s">
        <v>61</v>
      </c>
      <c r="AT2" s="18" t="s">
        <v>62</v>
      </c>
      <c r="AU2" s="18" t="s">
        <v>63</v>
      </c>
      <c r="AV2" s="18" t="s">
        <v>64</v>
      </c>
      <c r="AW2" s="18" t="s">
        <v>65</v>
      </c>
      <c r="AX2" s="22" t="s">
        <v>60</v>
      </c>
      <c r="AY2" s="22" t="s">
        <v>61</v>
      </c>
      <c r="AZ2" s="22" t="s">
        <v>62</v>
      </c>
      <c r="BA2" s="22" t="s">
        <v>63</v>
      </c>
      <c r="BB2" s="22" t="s">
        <v>64</v>
      </c>
      <c r="BC2" s="22" t="s">
        <v>65</v>
      </c>
    </row>
    <row r="3" spans="1:55" x14ac:dyDescent="0.35">
      <c r="A3" s="23">
        <v>900094053</v>
      </c>
      <c r="B3" s="23" t="s">
        <v>11</v>
      </c>
      <c r="C3" s="23"/>
      <c r="D3" s="23" t="s">
        <v>18</v>
      </c>
      <c r="E3" s="23" t="s">
        <v>18</v>
      </c>
      <c r="F3" s="23" t="s">
        <v>79</v>
      </c>
      <c r="G3" s="24">
        <v>45569</v>
      </c>
      <c r="H3" s="24">
        <v>45575</v>
      </c>
      <c r="I3" s="25">
        <v>4600000</v>
      </c>
      <c r="J3" s="25">
        <v>212020</v>
      </c>
      <c r="K3" s="26" t="s">
        <v>12</v>
      </c>
      <c r="L3" s="27" t="s">
        <v>13</v>
      </c>
      <c r="M3" s="23" t="e">
        <v>#N/A</v>
      </c>
      <c r="N3" s="23" t="s">
        <v>91</v>
      </c>
      <c r="O3" s="25">
        <v>0</v>
      </c>
      <c r="P3" s="23"/>
      <c r="Q3" s="23" t="s">
        <v>68</v>
      </c>
      <c r="R3" s="24">
        <v>45569</v>
      </c>
      <c r="S3" s="24">
        <v>45575</v>
      </c>
      <c r="T3" s="24">
        <v>45587</v>
      </c>
      <c r="U3" s="25">
        <v>4600000</v>
      </c>
      <c r="V3" s="25">
        <v>0</v>
      </c>
      <c r="W3" s="25">
        <v>0</v>
      </c>
      <c r="X3" s="25">
        <v>0</v>
      </c>
      <c r="Y3" s="23"/>
      <c r="Z3" s="23"/>
      <c r="AA3" s="28" t="s">
        <v>80</v>
      </c>
      <c r="AB3" s="25">
        <v>4569640</v>
      </c>
      <c r="AC3" s="28">
        <v>0</v>
      </c>
      <c r="AD3" s="23"/>
      <c r="AE3" s="23"/>
      <c r="AF3" s="23"/>
      <c r="AG3" s="23"/>
      <c r="AH3" s="23"/>
      <c r="AI3" s="28">
        <v>212020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28">
        <v>0</v>
      </c>
      <c r="AP3" s="28">
        <v>0</v>
      </c>
      <c r="AQ3" s="28">
        <v>0</v>
      </c>
      <c r="AR3" s="30">
        <v>66660</v>
      </c>
      <c r="AS3" s="28">
        <v>0</v>
      </c>
      <c r="AT3" s="23">
        <v>4800066375</v>
      </c>
      <c r="AU3" s="23" t="s">
        <v>87</v>
      </c>
      <c r="AV3" s="23" t="s">
        <v>88</v>
      </c>
      <c r="AW3" s="30">
        <v>66660</v>
      </c>
      <c r="AX3" s="28">
        <v>4387980</v>
      </c>
      <c r="AY3" s="28">
        <v>0</v>
      </c>
      <c r="AZ3" s="23">
        <v>2201575410</v>
      </c>
      <c r="BA3" s="23">
        <v>45646</v>
      </c>
      <c r="BB3" s="23" t="s">
        <v>86</v>
      </c>
      <c r="BC3" s="28">
        <v>22152882</v>
      </c>
    </row>
    <row r="4" spans="1:55" x14ac:dyDescent="0.35">
      <c r="A4" s="23">
        <v>900094053</v>
      </c>
      <c r="B4" s="23" t="s">
        <v>11</v>
      </c>
      <c r="C4" s="23"/>
      <c r="D4" s="23" t="s">
        <v>17</v>
      </c>
      <c r="E4" s="23" t="s">
        <v>17</v>
      </c>
      <c r="F4" s="23" t="s">
        <v>81</v>
      </c>
      <c r="G4" s="24">
        <v>45539</v>
      </c>
      <c r="H4" s="24">
        <v>45548</v>
      </c>
      <c r="I4" s="25">
        <v>1450000</v>
      </c>
      <c r="J4" s="25">
        <v>792215</v>
      </c>
      <c r="K4" s="26" t="s">
        <v>12</v>
      </c>
      <c r="L4" s="27" t="s">
        <v>13</v>
      </c>
      <c r="M4" s="23" t="s">
        <v>84</v>
      </c>
      <c r="N4" s="23" t="s">
        <v>91</v>
      </c>
      <c r="O4" s="25">
        <v>0</v>
      </c>
      <c r="P4" s="23"/>
      <c r="Q4" s="23" t="s">
        <v>68</v>
      </c>
      <c r="R4" s="24">
        <v>45539</v>
      </c>
      <c r="S4" s="24">
        <v>45548</v>
      </c>
      <c r="T4" s="24">
        <v>45563</v>
      </c>
      <c r="U4" s="25">
        <v>1450000</v>
      </c>
      <c r="V4" s="25">
        <v>0</v>
      </c>
      <c r="W4" s="25">
        <v>0</v>
      </c>
      <c r="X4" s="25">
        <v>0</v>
      </c>
      <c r="Y4" s="23"/>
      <c r="Z4" s="23"/>
      <c r="AA4" s="28" t="s">
        <v>69</v>
      </c>
      <c r="AB4" s="25">
        <v>1440430</v>
      </c>
      <c r="AC4" s="28">
        <v>0</v>
      </c>
      <c r="AD4" s="23"/>
      <c r="AE4" s="23"/>
      <c r="AF4" s="23"/>
      <c r="AG4" s="23"/>
      <c r="AH4" s="23"/>
      <c r="AI4" s="28">
        <v>792215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>
        <v>0</v>
      </c>
      <c r="AP4" s="28">
        <v>0</v>
      </c>
      <c r="AQ4" s="28">
        <v>0</v>
      </c>
      <c r="AR4" s="28">
        <v>746395</v>
      </c>
      <c r="AS4" s="28">
        <v>0</v>
      </c>
      <c r="AT4" s="23">
        <v>4800065424</v>
      </c>
      <c r="AU4" s="23" t="s">
        <v>90</v>
      </c>
      <c r="AV4" s="23" t="s">
        <v>89</v>
      </c>
      <c r="AW4" s="28">
        <v>746395</v>
      </c>
      <c r="AX4" s="28">
        <v>657785</v>
      </c>
      <c r="AY4" s="28">
        <v>0</v>
      </c>
      <c r="AZ4" s="23">
        <v>2201575410</v>
      </c>
      <c r="BA4" s="23">
        <v>45646</v>
      </c>
      <c r="BB4" s="23" t="s">
        <v>86</v>
      </c>
      <c r="BC4" s="28">
        <v>22152882</v>
      </c>
    </row>
    <row r="5" spans="1:55" x14ac:dyDescent="0.35">
      <c r="A5" s="23">
        <v>900094053</v>
      </c>
      <c r="B5" s="23" t="s">
        <v>11</v>
      </c>
      <c r="C5" s="23"/>
      <c r="D5" s="23" t="s">
        <v>15</v>
      </c>
      <c r="E5" s="23" t="s">
        <v>15</v>
      </c>
      <c r="F5" s="23" t="s">
        <v>82</v>
      </c>
      <c r="G5" s="24">
        <v>45180</v>
      </c>
      <c r="H5" s="24">
        <v>45181</v>
      </c>
      <c r="I5" s="25">
        <v>5508</v>
      </c>
      <c r="J5" s="25">
        <v>5508</v>
      </c>
      <c r="K5" s="26" t="s">
        <v>12</v>
      </c>
      <c r="L5" s="27" t="s">
        <v>13</v>
      </c>
      <c r="M5" s="23" t="s">
        <v>85</v>
      </c>
      <c r="N5" s="23" t="s">
        <v>91</v>
      </c>
      <c r="O5" s="25">
        <v>0</v>
      </c>
      <c r="P5" s="23"/>
      <c r="Q5" s="23" t="s">
        <v>68</v>
      </c>
      <c r="R5" s="24">
        <v>45180</v>
      </c>
      <c r="S5" s="24">
        <v>45181</v>
      </c>
      <c r="T5" s="24">
        <v>45197</v>
      </c>
      <c r="U5" s="25">
        <v>28991.599999999999</v>
      </c>
      <c r="V5" s="25">
        <v>0</v>
      </c>
      <c r="W5" s="25">
        <v>0</v>
      </c>
      <c r="X5" s="25">
        <v>0</v>
      </c>
      <c r="Y5" s="23"/>
      <c r="Z5" s="23"/>
      <c r="AA5" s="28" t="s">
        <v>69</v>
      </c>
      <c r="AB5" s="25">
        <v>28800.6</v>
      </c>
      <c r="AC5" s="28">
        <v>0</v>
      </c>
      <c r="AD5" s="23"/>
      <c r="AE5" s="23"/>
      <c r="AF5" s="23"/>
      <c r="AG5" s="23"/>
      <c r="AH5" s="23"/>
      <c r="AI5" s="28">
        <v>5508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3"/>
      <c r="AU5" s="23"/>
      <c r="AV5" s="23"/>
      <c r="AW5" s="28">
        <v>0</v>
      </c>
      <c r="AX5" s="28">
        <v>28801</v>
      </c>
      <c r="AY5" s="28">
        <v>0</v>
      </c>
      <c r="AZ5" s="23">
        <v>2201491521</v>
      </c>
      <c r="BA5" s="23">
        <v>45369</v>
      </c>
      <c r="BB5" s="23" t="s">
        <v>86</v>
      </c>
      <c r="BC5" s="28">
        <v>23423259</v>
      </c>
    </row>
    <row r="6" spans="1:55" x14ac:dyDescent="0.35">
      <c r="A6" s="23">
        <v>900094053</v>
      </c>
      <c r="B6" s="23" t="s">
        <v>11</v>
      </c>
      <c r="C6" s="23"/>
      <c r="D6" s="23" t="s">
        <v>20</v>
      </c>
      <c r="E6" s="23" t="s">
        <v>20</v>
      </c>
      <c r="F6" s="23" t="s">
        <v>66</v>
      </c>
      <c r="G6" s="24">
        <v>45631</v>
      </c>
      <c r="H6" s="24">
        <v>45639</v>
      </c>
      <c r="I6" s="25">
        <v>40000</v>
      </c>
      <c r="J6" s="25">
        <v>40000</v>
      </c>
      <c r="K6" s="26" t="s">
        <v>12</v>
      </c>
      <c r="L6" s="27" t="s">
        <v>13</v>
      </c>
      <c r="M6" s="23" t="e">
        <v>#N/A</v>
      </c>
      <c r="N6" s="23" t="s">
        <v>67</v>
      </c>
      <c r="O6" s="25">
        <v>39736</v>
      </c>
      <c r="P6" s="23">
        <v>1222556772</v>
      </c>
      <c r="Q6" s="23" t="s">
        <v>68</v>
      </c>
      <c r="R6" s="24">
        <v>45631</v>
      </c>
      <c r="S6" s="24">
        <v>45639</v>
      </c>
      <c r="T6" s="24">
        <v>45653</v>
      </c>
      <c r="U6" s="25">
        <v>40000</v>
      </c>
      <c r="V6" s="25">
        <v>0</v>
      </c>
      <c r="W6" s="25">
        <v>0</v>
      </c>
      <c r="X6" s="25">
        <v>0</v>
      </c>
      <c r="Y6" s="23"/>
      <c r="Z6" s="23"/>
      <c r="AA6" s="28" t="s">
        <v>69</v>
      </c>
      <c r="AB6" s="25">
        <v>39736</v>
      </c>
      <c r="AC6" s="28">
        <v>0</v>
      </c>
      <c r="AD6" s="23"/>
      <c r="AE6" s="23"/>
      <c r="AF6" s="23"/>
      <c r="AG6" s="23"/>
      <c r="AH6" s="23"/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40000</v>
      </c>
      <c r="AP6" s="28">
        <v>0</v>
      </c>
      <c r="AQ6" s="28">
        <v>0</v>
      </c>
      <c r="AR6" s="28">
        <v>0</v>
      </c>
      <c r="AS6" s="28">
        <v>0</v>
      </c>
      <c r="AT6" s="23"/>
      <c r="AU6" s="23"/>
      <c r="AV6" s="23"/>
      <c r="AW6" s="28">
        <v>0</v>
      </c>
      <c r="AX6" s="28">
        <v>0</v>
      </c>
      <c r="AY6" s="28">
        <v>0</v>
      </c>
      <c r="AZ6" s="23"/>
      <c r="BA6" s="23"/>
      <c r="BB6" s="23"/>
      <c r="BC6" s="28">
        <v>0</v>
      </c>
    </row>
    <row r="7" spans="1:55" x14ac:dyDescent="0.35">
      <c r="A7" s="23">
        <v>900094053</v>
      </c>
      <c r="B7" s="23" t="s">
        <v>11</v>
      </c>
      <c r="C7" s="23"/>
      <c r="D7" s="23" t="s">
        <v>24</v>
      </c>
      <c r="E7" s="23" t="s">
        <v>24</v>
      </c>
      <c r="F7" s="23" t="s">
        <v>70</v>
      </c>
      <c r="G7" s="24">
        <v>45631</v>
      </c>
      <c r="H7" s="24">
        <v>45639</v>
      </c>
      <c r="I7" s="25">
        <v>40000</v>
      </c>
      <c r="J7" s="25">
        <v>40000</v>
      </c>
      <c r="K7" s="26" t="s">
        <v>12</v>
      </c>
      <c r="L7" s="27" t="s">
        <v>13</v>
      </c>
      <c r="M7" s="23" t="e">
        <v>#N/A</v>
      </c>
      <c r="N7" s="23" t="s">
        <v>67</v>
      </c>
      <c r="O7" s="25">
        <v>39736</v>
      </c>
      <c r="P7" s="23">
        <v>1222556776</v>
      </c>
      <c r="Q7" s="23" t="s">
        <v>68</v>
      </c>
      <c r="R7" s="24">
        <v>45631</v>
      </c>
      <c r="S7" s="24">
        <v>45639</v>
      </c>
      <c r="T7" s="24">
        <v>45653</v>
      </c>
      <c r="U7" s="25">
        <v>40000</v>
      </c>
      <c r="V7" s="25">
        <v>0</v>
      </c>
      <c r="W7" s="25">
        <v>0</v>
      </c>
      <c r="X7" s="25">
        <v>0</v>
      </c>
      <c r="Y7" s="23"/>
      <c r="Z7" s="23"/>
      <c r="AA7" s="28" t="s">
        <v>69</v>
      </c>
      <c r="AB7" s="25">
        <v>39736</v>
      </c>
      <c r="AC7" s="28">
        <v>0</v>
      </c>
      <c r="AD7" s="23"/>
      <c r="AE7" s="23"/>
      <c r="AF7" s="23"/>
      <c r="AG7" s="23"/>
      <c r="AH7" s="23"/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40000</v>
      </c>
      <c r="AP7" s="28">
        <v>0</v>
      </c>
      <c r="AQ7" s="28">
        <v>0</v>
      </c>
      <c r="AR7" s="28">
        <v>0</v>
      </c>
      <c r="AS7" s="28">
        <v>0</v>
      </c>
      <c r="AT7" s="23"/>
      <c r="AU7" s="23"/>
      <c r="AV7" s="23"/>
      <c r="AW7" s="28">
        <v>0</v>
      </c>
      <c r="AX7" s="28">
        <v>0</v>
      </c>
      <c r="AY7" s="28">
        <v>0</v>
      </c>
      <c r="AZ7" s="23"/>
      <c r="BA7" s="23"/>
      <c r="BB7" s="23"/>
      <c r="BC7" s="28">
        <v>0</v>
      </c>
    </row>
    <row r="8" spans="1:55" x14ac:dyDescent="0.35">
      <c r="A8" s="23">
        <v>900094053</v>
      </c>
      <c r="B8" s="23" t="s">
        <v>11</v>
      </c>
      <c r="C8" s="23"/>
      <c r="D8" s="23" t="s">
        <v>26</v>
      </c>
      <c r="E8" s="23" t="s">
        <v>26</v>
      </c>
      <c r="F8" s="23" t="s">
        <v>71</v>
      </c>
      <c r="G8" s="24">
        <v>45631</v>
      </c>
      <c r="H8" s="24">
        <v>45639</v>
      </c>
      <c r="I8" s="25">
        <v>40000</v>
      </c>
      <c r="J8" s="25">
        <v>40000</v>
      </c>
      <c r="K8" s="26" t="s">
        <v>12</v>
      </c>
      <c r="L8" s="27" t="s">
        <v>13</v>
      </c>
      <c r="M8" s="23" t="e">
        <v>#N/A</v>
      </c>
      <c r="N8" s="23" t="s">
        <v>67</v>
      </c>
      <c r="O8" s="25">
        <v>39736</v>
      </c>
      <c r="P8" s="23">
        <v>1222556778</v>
      </c>
      <c r="Q8" s="23" t="s">
        <v>68</v>
      </c>
      <c r="R8" s="24">
        <v>45631</v>
      </c>
      <c r="S8" s="24">
        <v>45639</v>
      </c>
      <c r="T8" s="24">
        <v>45653</v>
      </c>
      <c r="U8" s="25">
        <v>40000</v>
      </c>
      <c r="V8" s="25">
        <v>0</v>
      </c>
      <c r="W8" s="25">
        <v>0</v>
      </c>
      <c r="X8" s="25">
        <v>0</v>
      </c>
      <c r="Y8" s="23"/>
      <c r="Z8" s="23"/>
      <c r="AA8" s="28" t="s">
        <v>69</v>
      </c>
      <c r="AB8" s="25">
        <v>39736</v>
      </c>
      <c r="AC8" s="28">
        <v>0</v>
      </c>
      <c r="AD8" s="23"/>
      <c r="AE8" s="23"/>
      <c r="AF8" s="23"/>
      <c r="AG8" s="23"/>
      <c r="AH8" s="23"/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40000</v>
      </c>
      <c r="AP8" s="28">
        <v>0</v>
      </c>
      <c r="AQ8" s="28">
        <v>0</v>
      </c>
      <c r="AR8" s="28">
        <v>0</v>
      </c>
      <c r="AS8" s="28">
        <v>0</v>
      </c>
      <c r="AT8" s="23"/>
      <c r="AU8" s="23"/>
      <c r="AV8" s="23"/>
      <c r="AW8" s="28">
        <v>0</v>
      </c>
      <c r="AX8" s="28">
        <v>0</v>
      </c>
      <c r="AY8" s="28">
        <v>0</v>
      </c>
      <c r="AZ8" s="23"/>
      <c r="BA8" s="23"/>
      <c r="BB8" s="23"/>
      <c r="BC8" s="28">
        <v>0</v>
      </c>
    </row>
    <row r="9" spans="1:55" x14ac:dyDescent="0.35">
      <c r="A9" s="23">
        <v>900094053</v>
      </c>
      <c r="B9" s="23" t="s">
        <v>11</v>
      </c>
      <c r="C9" s="23"/>
      <c r="D9" s="23" t="s">
        <v>28</v>
      </c>
      <c r="E9" s="23" t="s">
        <v>28</v>
      </c>
      <c r="F9" s="23" t="s">
        <v>72</v>
      </c>
      <c r="G9" s="24">
        <v>45632</v>
      </c>
      <c r="H9" s="24">
        <v>45639</v>
      </c>
      <c r="I9" s="25">
        <v>40000</v>
      </c>
      <c r="J9" s="25">
        <v>40000</v>
      </c>
      <c r="K9" s="26" t="s">
        <v>12</v>
      </c>
      <c r="L9" s="27" t="s">
        <v>13</v>
      </c>
      <c r="M9" s="23" t="e">
        <v>#N/A</v>
      </c>
      <c r="N9" s="23" t="s">
        <v>67</v>
      </c>
      <c r="O9" s="25">
        <v>39736</v>
      </c>
      <c r="P9" s="23">
        <v>1222556780</v>
      </c>
      <c r="Q9" s="23" t="s">
        <v>68</v>
      </c>
      <c r="R9" s="24">
        <v>45632</v>
      </c>
      <c r="S9" s="24">
        <v>45639</v>
      </c>
      <c r="T9" s="24">
        <v>45653</v>
      </c>
      <c r="U9" s="25">
        <v>40000</v>
      </c>
      <c r="V9" s="25">
        <v>0</v>
      </c>
      <c r="W9" s="25">
        <v>0</v>
      </c>
      <c r="X9" s="25">
        <v>0</v>
      </c>
      <c r="Y9" s="23"/>
      <c r="Z9" s="23"/>
      <c r="AA9" s="28" t="s">
        <v>69</v>
      </c>
      <c r="AB9" s="25">
        <v>39736</v>
      </c>
      <c r="AC9" s="28">
        <v>0</v>
      </c>
      <c r="AD9" s="23"/>
      <c r="AE9" s="23"/>
      <c r="AF9" s="23"/>
      <c r="AG9" s="23"/>
      <c r="AH9" s="23"/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40000</v>
      </c>
      <c r="AP9" s="28">
        <v>0</v>
      </c>
      <c r="AQ9" s="28">
        <v>0</v>
      </c>
      <c r="AR9" s="28">
        <v>0</v>
      </c>
      <c r="AS9" s="28">
        <v>0</v>
      </c>
      <c r="AT9" s="23"/>
      <c r="AU9" s="23"/>
      <c r="AV9" s="23"/>
      <c r="AW9" s="28">
        <v>0</v>
      </c>
      <c r="AX9" s="28">
        <v>0</v>
      </c>
      <c r="AY9" s="28">
        <v>0</v>
      </c>
      <c r="AZ9" s="23"/>
      <c r="BA9" s="23"/>
      <c r="BB9" s="23"/>
      <c r="BC9" s="28">
        <v>0</v>
      </c>
    </row>
    <row r="10" spans="1:55" x14ac:dyDescent="0.35">
      <c r="A10" s="23">
        <v>900094053</v>
      </c>
      <c r="B10" s="23" t="s">
        <v>11</v>
      </c>
      <c r="C10" s="23"/>
      <c r="D10" s="23" t="s">
        <v>27</v>
      </c>
      <c r="E10" s="23" t="s">
        <v>27</v>
      </c>
      <c r="F10" s="23" t="s">
        <v>73</v>
      </c>
      <c r="G10" s="24">
        <v>45631</v>
      </c>
      <c r="H10" s="24">
        <v>45639</v>
      </c>
      <c r="I10" s="25">
        <v>20000</v>
      </c>
      <c r="J10" s="25">
        <v>20000</v>
      </c>
      <c r="K10" s="26" t="s">
        <v>12</v>
      </c>
      <c r="L10" s="27" t="s">
        <v>13</v>
      </c>
      <c r="M10" s="23" t="e">
        <v>#N/A</v>
      </c>
      <c r="N10" s="23" t="s">
        <v>67</v>
      </c>
      <c r="O10" s="25">
        <v>19868</v>
      </c>
      <c r="P10" s="23">
        <v>1222556779</v>
      </c>
      <c r="Q10" s="23" t="s">
        <v>68</v>
      </c>
      <c r="R10" s="24">
        <v>45631</v>
      </c>
      <c r="S10" s="24">
        <v>45639</v>
      </c>
      <c r="T10" s="24">
        <v>45653</v>
      </c>
      <c r="U10" s="25">
        <v>20000</v>
      </c>
      <c r="V10" s="25">
        <v>0</v>
      </c>
      <c r="W10" s="25">
        <v>0</v>
      </c>
      <c r="X10" s="25">
        <v>0</v>
      </c>
      <c r="Y10" s="23"/>
      <c r="Z10" s="23"/>
      <c r="AA10" s="28" t="s">
        <v>69</v>
      </c>
      <c r="AB10" s="25">
        <v>19868</v>
      </c>
      <c r="AC10" s="28">
        <v>0</v>
      </c>
      <c r="AD10" s="23"/>
      <c r="AE10" s="23"/>
      <c r="AF10" s="23"/>
      <c r="AG10" s="23"/>
      <c r="AH10" s="23"/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20000</v>
      </c>
      <c r="AP10" s="28">
        <v>0</v>
      </c>
      <c r="AQ10" s="28">
        <v>0</v>
      </c>
      <c r="AR10" s="28">
        <v>0</v>
      </c>
      <c r="AS10" s="28">
        <v>0</v>
      </c>
      <c r="AT10" s="23"/>
      <c r="AU10" s="23"/>
      <c r="AV10" s="23"/>
      <c r="AW10" s="28">
        <v>0</v>
      </c>
      <c r="AX10" s="28">
        <v>0</v>
      </c>
      <c r="AY10" s="28">
        <v>0</v>
      </c>
      <c r="AZ10" s="23"/>
      <c r="BA10" s="23"/>
      <c r="BB10" s="23"/>
      <c r="BC10" s="28">
        <v>0</v>
      </c>
    </row>
    <row r="11" spans="1:55" x14ac:dyDescent="0.35">
      <c r="A11" s="23">
        <v>900094053</v>
      </c>
      <c r="B11" s="23" t="s">
        <v>11</v>
      </c>
      <c r="C11" s="23"/>
      <c r="D11" s="23" t="s">
        <v>19</v>
      </c>
      <c r="E11" s="23" t="s">
        <v>19</v>
      </c>
      <c r="F11" s="23" t="s">
        <v>74</v>
      </c>
      <c r="G11" s="24">
        <v>45631</v>
      </c>
      <c r="H11" s="24">
        <v>45639</v>
      </c>
      <c r="I11" s="25">
        <v>211800</v>
      </c>
      <c r="J11" s="25">
        <v>211800</v>
      </c>
      <c r="K11" s="26" t="s">
        <v>12</v>
      </c>
      <c r="L11" s="27" t="s">
        <v>13</v>
      </c>
      <c r="M11" s="23" t="e">
        <v>#N/A</v>
      </c>
      <c r="N11" s="23" t="s">
        <v>67</v>
      </c>
      <c r="O11" s="25">
        <v>210402</v>
      </c>
      <c r="P11" s="23">
        <v>1222556771</v>
      </c>
      <c r="Q11" s="23" t="s">
        <v>68</v>
      </c>
      <c r="R11" s="24">
        <v>45631</v>
      </c>
      <c r="S11" s="24">
        <v>45639</v>
      </c>
      <c r="T11" s="24">
        <v>45653</v>
      </c>
      <c r="U11" s="25">
        <v>211800</v>
      </c>
      <c r="V11" s="25">
        <v>0</v>
      </c>
      <c r="W11" s="25">
        <v>0</v>
      </c>
      <c r="X11" s="25">
        <v>0</v>
      </c>
      <c r="Y11" s="23"/>
      <c r="Z11" s="23"/>
      <c r="AA11" s="28" t="s">
        <v>69</v>
      </c>
      <c r="AB11" s="25">
        <v>210402</v>
      </c>
      <c r="AC11" s="28">
        <v>0</v>
      </c>
      <c r="AD11" s="23"/>
      <c r="AE11" s="23"/>
      <c r="AF11" s="23"/>
      <c r="AG11" s="23"/>
      <c r="AH11" s="23"/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211800</v>
      </c>
      <c r="AP11" s="28">
        <v>0</v>
      </c>
      <c r="AQ11" s="28">
        <v>0</v>
      </c>
      <c r="AR11" s="28">
        <v>0</v>
      </c>
      <c r="AS11" s="28">
        <v>0</v>
      </c>
      <c r="AT11" s="23"/>
      <c r="AU11" s="23"/>
      <c r="AV11" s="23"/>
      <c r="AW11" s="28">
        <v>0</v>
      </c>
      <c r="AX11" s="28">
        <v>0</v>
      </c>
      <c r="AY11" s="28">
        <v>0</v>
      </c>
      <c r="AZ11" s="23"/>
      <c r="BA11" s="23"/>
      <c r="BB11" s="23"/>
      <c r="BC11" s="28">
        <v>0</v>
      </c>
    </row>
    <row r="12" spans="1:55" x14ac:dyDescent="0.35">
      <c r="A12" s="23">
        <v>900094053</v>
      </c>
      <c r="B12" s="23" t="s">
        <v>11</v>
      </c>
      <c r="C12" s="23"/>
      <c r="D12" s="23" t="s">
        <v>22</v>
      </c>
      <c r="E12" s="23" t="s">
        <v>22</v>
      </c>
      <c r="F12" s="23" t="s">
        <v>75</v>
      </c>
      <c r="G12" s="24">
        <v>45631</v>
      </c>
      <c r="H12" s="24">
        <v>45639</v>
      </c>
      <c r="I12" s="25">
        <v>211800</v>
      </c>
      <c r="J12" s="25">
        <v>211800</v>
      </c>
      <c r="K12" s="26" t="s">
        <v>12</v>
      </c>
      <c r="L12" s="27" t="s">
        <v>13</v>
      </c>
      <c r="M12" s="23" t="e">
        <v>#N/A</v>
      </c>
      <c r="N12" s="23" t="s">
        <v>67</v>
      </c>
      <c r="O12" s="25">
        <v>210402</v>
      </c>
      <c r="P12" s="23">
        <v>1222556774</v>
      </c>
      <c r="Q12" s="23" t="s">
        <v>68</v>
      </c>
      <c r="R12" s="24">
        <v>45631</v>
      </c>
      <c r="S12" s="24">
        <v>45639</v>
      </c>
      <c r="T12" s="24">
        <v>45653</v>
      </c>
      <c r="U12" s="25">
        <v>211800</v>
      </c>
      <c r="V12" s="25">
        <v>0</v>
      </c>
      <c r="W12" s="25">
        <v>0</v>
      </c>
      <c r="X12" s="25">
        <v>0</v>
      </c>
      <c r="Y12" s="23"/>
      <c r="Z12" s="23"/>
      <c r="AA12" s="28" t="s">
        <v>69</v>
      </c>
      <c r="AB12" s="25">
        <v>210402</v>
      </c>
      <c r="AC12" s="28">
        <v>0</v>
      </c>
      <c r="AD12" s="23"/>
      <c r="AE12" s="23"/>
      <c r="AF12" s="23"/>
      <c r="AG12" s="23"/>
      <c r="AH12" s="23"/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211800</v>
      </c>
      <c r="AP12" s="28">
        <v>0</v>
      </c>
      <c r="AQ12" s="28">
        <v>0</v>
      </c>
      <c r="AR12" s="28">
        <v>0</v>
      </c>
      <c r="AS12" s="28">
        <v>0</v>
      </c>
      <c r="AT12" s="23"/>
      <c r="AU12" s="23"/>
      <c r="AV12" s="23"/>
      <c r="AW12" s="28">
        <v>0</v>
      </c>
      <c r="AX12" s="28">
        <v>0</v>
      </c>
      <c r="AY12" s="28">
        <v>0</v>
      </c>
      <c r="AZ12" s="23"/>
      <c r="BA12" s="23"/>
      <c r="BB12" s="23"/>
      <c r="BC12" s="28">
        <v>0</v>
      </c>
    </row>
    <row r="13" spans="1:55" x14ac:dyDescent="0.35">
      <c r="A13" s="23">
        <v>900094053</v>
      </c>
      <c r="B13" s="23" t="s">
        <v>11</v>
      </c>
      <c r="C13" s="23"/>
      <c r="D13" s="23" t="s">
        <v>25</v>
      </c>
      <c r="E13" s="23" t="s">
        <v>25</v>
      </c>
      <c r="F13" s="23" t="s">
        <v>76</v>
      </c>
      <c r="G13" s="24">
        <v>45631</v>
      </c>
      <c r="H13" s="24">
        <v>45639</v>
      </c>
      <c r="I13" s="25">
        <v>82000</v>
      </c>
      <c r="J13" s="25">
        <v>82000</v>
      </c>
      <c r="K13" s="26" t="s">
        <v>12</v>
      </c>
      <c r="L13" s="27" t="s">
        <v>13</v>
      </c>
      <c r="M13" s="23" t="e">
        <v>#N/A</v>
      </c>
      <c r="N13" s="23" t="s">
        <v>67</v>
      </c>
      <c r="O13" s="25">
        <v>81458</v>
      </c>
      <c r="P13" s="23">
        <v>1222556777</v>
      </c>
      <c r="Q13" s="23" t="s">
        <v>68</v>
      </c>
      <c r="R13" s="24">
        <v>45631</v>
      </c>
      <c r="S13" s="24">
        <v>45639</v>
      </c>
      <c r="T13" s="24">
        <v>45653</v>
      </c>
      <c r="U13" s="25">
        <v>82000</v>
      </c>
      <c r="V13" s="25">
        <v>0</v>
      </c>
      <c r="W13" s="25">
        <v>0</v>
      </c>
      <c r="X13" s="25">
        <v>0</v>
      </c>
      <c r="Y13" s="23"/>
      <c r="Z13" s="23"/>
      <c r="AA13" s="28" t="s">
        <v>69</v>
      </c>
      <c r="AB13" s="25">
        <v>81458</v>
      </c>
      <c r="AC13" s="28">
        <v>0</v>
      </c>
      <c r="AD13" s="23"/>
      <c r="AE13" s="23"/>
      <c r="AF13" s="23"/>
      <c r="AG13" s="23"/>
      <c r="AH13" s="23"/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82000</v>
      </c>
      <c r="AP13" s="28">
        <v>0</v>
      </c>
      <c r="AQ13" s="28">
        <v>0</v>
      </c>
      <c r="AR13" s="28">
        <v>0</v>
      </c>
      <c r="AS13" s="28">
        <v>0</v>
      </c>
      <c r="AT13" s="23"/>
      <c r="AU13" s="23"/>
      <c r="AV13" s="23"/>
      <c r="AW13" s="28">
        <v>0</v>
      </c>
      <c r="AX13" s="28">
        <v>0</v>
      </c>
      <c r="AY13" s="28">
        <v>0</v>
      </c>
      <c r="AZ13" s="23"/>
      <c r="BA13" s="23"/>
      <c r="BB13" s="23"/>
      <c r="BC13" s="28">
        <v>0</v>
      </c>
    </row>
    <row r="14" spans="1:55" x14ac:dyDescent="0.35">
      <c r="A14" s="23">
        <v>900094053</v>
      </c>
      <c r="B14" s="23" t="s">
        <v>11</v>
      </c>
      <c r="C14" s="23"/>
      <c r="D14" s="23" t="s">
        <v>23</v>
      </c>
      <c r="E14" s="23" t="s">
        <v>23</v>
      </c>
      <c r="F14" s="23" t="s">
        <v>77</v>
      </c>
      <c r="G14" s="24">
        <v>45631</v>
      </c>
      <c r="H14" s="24">
        <v>45639</v>
      </c>
      <c r="I14" s="25">
        <v>75225</v>
      </c>
      <c r="J14" s="25">
        <v>75225</v>
      </c>
      <c r="K14" s="26" t="s">
        <v>12</v>
      </c>
      <c r="L14" s="27" t="s">
        <v>13</v>
      </c>
      <c r="M14" s="23" t="e">
        <v>#N/A</v>
      </c>
      <c r="N14" s="23" t="s">
        <v>67</v>
      </c>
      <c r="O14" s="25">
        <v>64889</v>
      </c>
      <c r="P14" s="23">
        <v>1222556775</v>
      </c>
      <c r="Q14" s="23" t="s">
        <v>68</v>
      </c>
      <c r="R14" s="24">
        <v>45631</v>
      </c>
      <c r="S14" s="24">
        <v>45639</v>
      </c>
      <c r="T14" s="24">
        <v>45653</v>
      </c>
      <c r="U14" s="25">
        <v>85000</v>
      </c>
      <c r="V14" s="25">
        <v>0</v>
      </c>
      <c r="W14" s="25">
        <v>0</v>
      </c>
      <c r="X14" s="25">
        <v>0</v>
      </c>
      <c r="Y14" s="23"/>
      <c r="Z14" s="23"/>
      <c r="AA14" s="28" t="s">
        <v>69</v>
      </c>
      <c r="AB14" s="25">
        <v>64889</v>
      </c>
      <c r="AC14" s="28">
        <v>0</v>
      </c>
      <c r="AD14" s="23"/>
      <c r="AE14" s="23"/>
      <c r="AF14" s="23"/>
      <c r="AG14" s="23"/>
      <c r="AH14" s="23"/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75225</v>
      </c>
      <c r="AP14" s="28">
        <v>0</v>
      </c>
      <c r="AQ14" s="28">
        <v>0</v>
      </c>
      <c r="AR14" s="28">
        <v>0</v>
      </c>
      <c r="AS14" s="28">
        <v>0</v>
      </c>
      <c r="AT14" s="23"/>
      <c r="AU14" s="23"/>
      <c r="AV14" s="23"/>
      <c r="AW14" s="28">
        <v>0</v>
      </c>
      <c r="AX14" s="28">
        <v>0</v>
      </c>
      <c r="AY14" s="28">
        <v>0</v>
      </c>
      <c r="AZ14" s="23"/>
      <c r="BA14" s="23"/>
      <c r="BB14" s="23"/>
      <c r="BC14" s="28">
        <v>0</v>
      </c>
    </row>
    <row r="15" spans="1:55" x14ac:dyDescent="0.35">
      <c r="A15" s="23">
        <v>900094053</v>
      </c>
      <c r="B15" s="23" t="s">
        <v>11</v>
      </c>
      <c r="C15" s="23"/>
      <c r="D15" s="23" t="s">
        <v>21</v>
      </c>
      <c r="E15" s="23" t="s">
        <v>21</v>
      </c>
      <c r="F15" s="23" t="s">
        <v>78</v>
      </c>
      <c r="G15" s="24">
        <v>45631</v>
      </c>
      <c r="H15" s="24">
        <v>45639</v>
      </c>
      <c r="I15" s="25">
        <v>175159</v>
      </c>
      <c r="J15" s="25">
        <v>175159</v>
      </c>
      <c r="K15" s="26" t="s">
        <v>12</v>
      </c>
      <c r="L15" s="27" t="s">
        <v>13</v>
      </c>
      <c r="M15" s="23" t="e">
        <v>#N/A</v>
      </c>
      <c r="N15" s="23" t="s">
        <v>67</v>
      </c>
      <c r="O15" s="25">
        <v>137120</v>
      </c>
      <c r="P15" s="23">
        <v>1222556773</v>
      </c>
      <c r="Q15" s="23" t="s">
        <v>68</v>
      </c>
      <c r="R15" s="24">
        <v>45631</v>
      </c>
      <c r="S15" s="24">
        <v>45639</v>
      </c>
      <c r="T15" s="24">
        <v>45653</v>
      </c>
      <c r="U15" s="25">
        <v>211800</v>
      </c>
      <c r="V15" s="25">
        <v>0</v>
      </c>
      <c r="W15" s="25">
        <v>0</v>
      </c>
      <c r="X15" s="25">
        <v>0</v>
      </c>
      <c r="Y15" s="23"/>
      <c r="Z15" s="23"/>
      <c r="AA15" s="28" t="s">
        <v>69</v>
      </c>
      <c r="AB15" s="25">
        <v>137120</v>
      </c>
      <c r="AC15" s="28">
        <v>0</v>
      </c>
      <c r="AD15" s="23"/>
      <c r="AE15" s="23"/>
      <c r="AF15" s="23"/>
      <c r="AG15" s="23"/>
      <c r="AH15" s="23"/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175159</v>
      </c>
      <c r="AP15" s="28">
        <v>0</v>
      </c>
      <c r="AQ15" s="28">
        <v>0</v>
      </c>
      <c r="AR15" s="28">
        <v>0</v>
      </c>
      <c r="AS15" s="28">
        <v>0</v>
      </c>
      <c r="AT15" s="23"/>
      <c r="AU15" s="23"/>
      <c r="AV15" s="23"/>
      <c r="AW15" s="28">
        <v>0</v>
      </c>
      <c r="AX15" s="28">
        <v>0</v>
      </c>
      <c r="AY15" s="28">
        <v>0</v>
      </c>
      <c r="AZ15" s="23"/>
      <c r="BA15" s="23"/>
      <c r="BB15" s="23"/>
      <c r="BC15" s="28">
        <v>0</v>
      </c>
    </row>
    <row r="16" spans="1:55" x14ac:dyDescent="0.35">
      <c r="A16" s="23">
        <v>900094053</v>
      </c>
      <c r="B16" s="23" t="s">
        <v>11</v>
      </c>
      <c r="C16" s="23"/>
      <c r="D16" s="23" t="s">
        <v>14</v>
      </c>
      <c r="E16" s="23" t="s">
        <v>14</v>
      </c>
      <c r="F16" s="23" t="s">
        <v>83</v>
      </c>
      <c r="G16" s="24">
        <v>45118</v>
      </c>
      <c r="H16" s="24">
        <v>45125</v>
      </c>
      <c r="I16" s="25">
        <v>42000</v>
      </c>
      <c r="J16" s="25">
        <v>42000</v>
      </c>
      <c r="K16" s="26" t="s">
        <v>12</v>
      </c>
      <c r="L16" s="27" t="s">
        <v>13</v>
      </c>
      <c r="M16" s="23" t="s">
        <v>85</v>
      </c>
      <c r="N16" s="23" t="s">
        <v>67</v>
      </c>
      <c r="O16" s="25">
        <v>0</v>
      </c>
      <c r="P16" s="23"/>
      <c r="Q16" s="23" t="s">
        <v>68</v>
      </c>
      <c r="R16" s="24">
        <v>45118</v>
      </c>
      <c r="S16" s="24">
        <v>45125</v>
      </c>
      <c r="T16" s="24">
        <v>45127</v>
      </c>
      <c r="U16" s="25">
        <v>42000</v>
      </c>
      <c r="V16" s="25">
        <v>0</v>
      </c>
      <c r="W16" s="25">
        <v>0</v>
      </c>
      <c r="X16" s="25">
        <v>0</v>
      </c>
      <c r="Y16" s="23"/>
      <c r="Z16" s="23"/>
      <c r="AA16" s="28" t="s">
        <v>69</v>
      </c>
      <c r="AB16" s="25">
        <v>42000</v>
      </c>
      <c r="AC16" s="28">
        <v>0</v>
      </c>
      <c r="AD16" s="23"/>
      <c r="AE16" s="23"/>
      <c r="AF16" s="23"/>
      <c r="AG16" s="23"/>
      <c r="AH16" s="23"/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42000</v>
      </c>
      <c r="AP16" s="28">
        <v>0</v>
      </c>
      <c r="AQ16" s="28">
        <v>0</v>
      </c>
      <c r="AR16" s="28">
        <v>0</v>
      </c>
      <c r="AS16" s="28">
        <v>0</v>
      </c>
      <c r="AT16" s="23"/>
      <c r="AU16" s="23"/>
      <c r="AV16" s="23"/>
      <c r="AW16" s="28">
        <v>0</v>
      </c>
      <c r="AX16" s="28">
        <v>0</v>
      </c>
      <c r="AY16" s="28">
        <v>0</v>
      </c>
      <c r="AZ16" s="23"/>
      <c r="BA16" s="23"/>
      <c r="BB16" s="23"/>
      <c r="BC16" s="28">
        <v>0</v>
      </c>
    </row>
  </sheetData>
  <autoFilter ref="A2:BH16">
    <sortState ref="A3:BH16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L20" sqref="L18:M20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4" t="s">
        <v>96</v>
      </c>
      <c r="E2" s="85"/>
      <c r="F2" s="85"/>
      <c r="G2" s="85"/>
      <c r="H2" s="85"/>
      <c r="I2" s="86"/>
      <c r="J2" s="90" t="s">
        <v>97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98</v>
      </c>
      <c r="E5" s="45"/>
      <c r="F5" s="45"/>
      <c r="G5" s="45"/>
      <c r="H5" s="45"/>
      <c r="I5" s="46"/>
      <c r="J5" s="46" t="s">
        <v>99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132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133</v>
      </c>
      <c r="J12" s="54"/>
    </row>
    <row r="13" spans="2:10" ht="13" x14ac:dyDescent="0.3">
      <c r="B13" s="53"/>
      <c r="C13" s="55" t="s">
        <v>134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100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101</v>
      </c>
      <c r="D17" s="56"/>
      <c r="H17" s="59"/>
      <c r="I17" s="60"/>
      <c r="J17" s="54"/>
    </row>
    <row r="18" spans="2:10" ht="13" x14ac:dyDescent="0.3">
      <c r="B18" s="53"/>
      <c r="C18" s="55" t="s">
        <v>102</v>
      </c>
      <c r="D18" s="55"/>
      <c r="E18" s="55"/>
      <c r="F18" s="55"/>
      <c r="H18" s="61">
        <v>14</v>
      </c>
      <c r="I18" s="62">
        <v>1987727</v>
      </c>
      <c r="J18" s="54"/>
    </row>
    <row r="19" spans="2:10" x14ac:dyDescent="0.25">
      <c r="B19" s="53"/>
      <c r="C19" s="35" t="s">
        <v>103</v>
      </c>
      <c r="H19" s="63">
        <v>3</v>
      </c>
      <c r="I19" s="64">
        <v>1009743</v>
      </c>
      <c r="J19" s="54"/>
    </row>
    <row r="20" spans="2:10" x14ac:dyDescent="0.25">
      <c r="B20" s="53"/>
      <c r="C20" s="35" t="s">
        <v>104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105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106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107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108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109</v>
      </c>
      <c r="D25" s="55"/>
      <c r="E25" s="55"/>
      <c r="F25" s="55"/>
      <c r="H25" s="61">
        <f>H19+H20+H21+H22+H24+H23</f>
        <v>3</v>
      </c>
      <c r="I25" s="62">
        <f>I19+I20+I21+I22+I24+I23</f>
        <v>1009743</v>
      </c>
      <c r="J25" s="54"/>
    </row>
    <row r="26" spans="2:10" x14ac:dyDescent="0.25">
      <c r="B26" s="53"/>
      <c r="C26" s="35" t="s">
        <v>110</v>
      </c>
      <c r="H26" s="63">
        <v>11</v>
      </c>
      <c r="I26" s="64">
        <v>977984</v>
      </c>
      <c r="J26" s="54"/>
    </row>
    <row r="27" spans="2:10" ht="13" thickBot="1" x14ac:dyDescent="0.3">
      <c r="B27" s="53"/>
      <c r="C27" s="35" t="s">
        <v>58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111</v>
      </c>
      <c r="D28" s="55"/>
      <c r="E28" s="55"/>
      <c r="F28" s="55"/>
      <c r="H28" s="61">
        <f>H26+H27</f>
        <v>11</v>
      </c>
      <c r="I28" s="62">
        <f>I26+I27</f>
        <v>977984</v>
      </c>
      <c r="J28" s="54"/>
    </row>
    <row r="29" spans="2:10" ht="13.5" thickBot="1" x14ac:dyDescent="0.35">
      <c r="B29" s="53"/>
      <c r="C29" s="35" t="s">
        <v>112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113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114</v>
      </c>
      <c r="D32" s="55"/>
      <c r="H32" s="68">
        <f>H25+H28+H30</f>
        <v>14</v>
      </c>
      <c r="I32" s="69">
        <f>I25+I28+I30</f>
        <v>1987727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115</v>
      </c>
      <c r="D37" s="72"/>
      <c r="H37" s="71" t="s">
        <v>116</v>
      </c>
      <c r="I37" s="72"/>
      <c r="J37" s="54"/>
    </row>
    <row r="38" spans="2:10" ht="13" x14ac:dyDescent="0.3">
      <c r="B38" s="53"/>
      <c r="C38" s="55" t="s">
        <v>117</v>
      </c>
      <c r="D38" s="70"/>
      <c r="H38" s="73" t="s">
        <v>118</v>
      </c>
      <c r="I38" s="70"/>
      <c r="J38" s="54"/>
    </row>
    <row r="39" spans="2:10" ht="13" x14ac:dyDescent="0.3">
      <c r="B39" s="53"/>
      <c r="C39" s="55" t="s">
        <v>119</v>
      </c>
      <c r="H39" s="55" t="s">
        <v>120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2" t="s">
        <v>121</v>
      </c>
      <c r="D41" s="92"/>
      <c r="E41" s="92"/>
      <c r="F41" s="92"/>
      <c r="G41" s="92"/>
      <c r="H41" s="92"/>
      <c r="I41" s="92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4" t="s">
        <v>122</v>
      </c>
      <c r="E2" s="85"/>
      <c r="F2" s="85"/>
      <c r="G2" s="85"/>
      <c r="H2" s="85"/>
      <c r="I2" s="86"/>
      <c r="J2" s="90" t="s">
        <v>97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3" t="s">
        <v>123</v>
      </c>
      <c r="E5" s="94"/>
      <c r="F5" s="94"/>
      <c r="G5" s="94"/>
      <c r="H5" s="94"/>
      <c r="I5" s="95"/>
      <c r="J5" s="46" t="s">
        <v>124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YYYY"))</f>
        <v>Santiago de Cali, enero 23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MULTIAYUDAS ORTOPEDICAS LTDA</v>
      </c>
      <c r="J11" s="54"/>
    </row>
    <row r="12" spans="2:10" ht="13" x14ac:dyDescent="0.3">
      <c r="B12" s="53"/>
      <c r="C12" s="55" t="str">
        <f>+'FOR-CSA-018'!C13</f>
        <v>NIT: 900094053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125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126</v>
      </c>
      <c r="I16" s="78" t="s">
        <v>127</v>
      </c>
      <c r="J16" s="54"/>
    </row>
    <row r="17" spans="2:10" ht="13" x14ac:dyDescent="0.3">
      <c r="B17" s="53"/>
      <c r="C17" s="55" t="s">
        <v>128</v>
      </c>
      <c r="D17" s="55"/>
      <c r="E17" s="55"/>
      <c r="F17" s="55"/>
      <c r="H17" s="59">
        <f>+SUM(H18:H21)</f>
        <v>3</v>
      </c>
      <c r="I17" s="79">
        <f>+SUM(I18:I21)</f>
        <v>1009743</v>
      </c>
      <c r="J17" s="54"/>
    </row>
    <row r="18" spans="2:10" x14ac:dyDescent="0.25">
      <c r="B18" s="53"/>
      <c r="C18" s="35" t="s">
        <v>103</v>
      </c>
      <c r="H18" s="80">
        <f>+'FOR-CSA-018'!H19</f>
        <v>3</v>
      </c>
      <c r="I18" s="81">
        <f>+'FOR-CSA-018'!I19</f>
        <v>1009743</v>
      </c>
      <c r="J18" s="54"/>
    </row>
    <row r="19" spans="2:10" x14ac:dyDescent="0.25">
      <c r="B19" s="53"/>
      <c r="C19" s="35" t="s">
        <v>104</v>
      </c>
      <c r="H19" s="80">
        <f>+'FOR-CSA-018'!H20</f>
        <v>0</v>
      </c>
      <c r="I19" s="81">
        <f>+'FOR-CSA-018'!I20</f>
        <v>0</v>
      </c>
      <c r="J19" s="54"/>
    </row>
    <row r="20" spans="2:10" x14ac:dyDescent="0.25">
      <c r="B20" s="53"/>
      <c r="C20" s="35" t="s">
        <v>106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129</v>
      </c>
      <c r="H21" s="80">
        <f>+'FOR-CSA-018'!H24</f>
        <v>0</v>
      </c>
      <c r="I21" s="81">
        <f>+'FOR-CSA-018'!I24</f>
        <v>0</v>
      </c>
      <c r="J21" s="54"/>
    </row>
    <row r="22" spans="2:10" ht="13" x14ac:dyDescent="0.3">
      <c r="B22" s="53"/>
      <c r="C22" s="55" t="s">
        <v>130</v>
      </c>
      <c r="D22" s="55"/>
      <c r="E22" s="55"/>
      <c r="F22" s="55"/>
      <c r="H22" s="59">
        <f>SUM(H18:H21)</f>
        <v>3</v>
      </c>
      <c r="I22" s="79">
        <f>+SUBTOTAL(9,I18:I21)</f>
        <v>1009743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Nombre</v>
      </c>
      <c r="D28" s="71"/>
      <c r="G28" s="71" t="s">
        <v>116</v>
      </c>
      <c r="H28" s="72"/>
      <c r="I28" s="70"/>
      <c r="J28" s="54"/>
    </row>
    <row r="29" spans="2:10" ht="13" x14ac:dyDescent="0.3">
      <c r="B29" s="53"/>
      <c r="C29" s="73" t="str">
        <f>+'FOR-CSA-018'!C38</f>
        <v>Cargo</v>
      </c>
      <c r="D29" s="73"/>
      <c r="G29" s="73" t="s">
        <v>131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2025-01-23T19:43:54Z</dcterms:modified>
</cp:coreProperties>
</file>