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36865_ ESE HOSP REGIONAL DEL MAGDALENA MEDIO\"/>
    </mc:Choice>
  </mc:AlternateContent>
  <bookViews>
    <workbookView xWindow="0" yWindow="0" windowWidth="19200" windowHeight="7020" activeTab="3"/>
  </bookViews>
  <sheets>
    <sheet name="INFO IPS" sheetId="2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9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6" l="1"/>
  <c r="C28" i="6"/>
  <c r="H22" i="6"/>
  <c r="I21" i="6"/>
  <c r="I17" i="6" s="1"/>
  <c r="H21" i="6"/>
  <c r="I20" i="6"/>
  <c r="H20" i="6"/>
  <c r="I19" i="6"/>
  <c r="H19" i="6"/>
  <c r="I18" i="6"/>
  <c r="H18" i="6"/>
  <c r="H17" i="6"/>
  <c r="C12" i="6"/>
  <c r="C11" i="6"/>
  <c r="C9" i="6"/>
  <c r="I30" i="5"/>
  <c r="H30" i="5"/>
  <c r="I28" i="5"/>
  <c r="H28" i="5"/>
  <c r="I25" i="5"/>
  <c r="I32" i="5" s="1"/>
  <c r="I33" i="5" s="1"/>
  <c r="H25" i="5"/>
  <c r="AH1" i="3"/>
  <c r="AD1" i="3"/>
  <c r="AC1" i="3"/>
  <c r="AB1" i="3"/>
  <c r="AA1" i="3"/>
  <c r="Z1" i="3"/>
  <c r="Y1" i="3"/>
  <c r="X1" i="3"/>
  <c r="W1" i="3"/>
  <c r="V1" i="3"/>
  <c r="U1" i="3"/>
  <c r="T1" i="3"/>
  <c r="L1" i="3"/>
  <c r="J1" i="3"/>
  <c r="I1" i="3"/>
  <c r="H32" i="5" l="1"/>
  <c r="H33" i="5" s="1"/>
  <c r="I22" i="6"/>
  <c r="H15" i="2"/>
  <c r="I15" i="2"/>
  <c r="J15" i="2"/>
  <c r="K15" i="2"/>
  <c r="L15" i="2"/>
  <c r="M15" i="2"/>
  <c r="N15" i="2"/>
  <c r="G15" i="2"/>
</calcChain>
</file>

<file path=xl/sharedStrings.xml><?xml version="1.0" encoding="utf-8"?>
<sst xmlns="http://schemas.openxmlformats.org/spreadsheetml/2006/main" count="136" uniqueCount="119">
  <si>
    <t>COORDINACION DE CONCILIACIONES Y CARTERA</t>
  </si>
  <si>
    <t>FORMATO UNICO DE PRESENTACION DE SALDOS DE CARTERA</t>
  </si>
  <si>
    <t>Regimen</t>
  </si>
  <si>
    <t>Valor Bruto de Factura</t>
  </si>
  <si>
    <t>TOTAL CARTERA</t>
  </si>
  <si>
    <t>Factura</t>
  </si>
  <si>
    <t>Fecha de Radicacion</t>
  </si>
  <si>
    <t>Abonos de la Factura</t>
  </si>
  <si>
    <t>Saldo adeudado de Factura</t>
  </si>
  <si>
    <t>Glosa Recibida</t>
  </si>
  <si>
    <t>Fecha de la Factura</t>
  </si>
  <si>
    <t>Entidad</t>
  </si>
  <si>
    <t>Nit</t>
  </si>
  <si>
    <t>Valor Glosa Contestada</t>
  </si>
  <si>
    <t>Valor Glosa Confirmada</t>
  </si>
  <si>
    <t>Valor Glosa Conciliada</t>
  </si>
  <si>
    <t>Valor Glosa Definitiva</t>
  </si>
  <si>
    <t xml:space="preserve"> ESE HOSPITAL REGIONAL DEL MAGDALENA MEDIO</t>
  </si>
  <si>
    <t xml:space="preserve">Nombre de Institucion:                                  </t>
  </si>
  <si>
    <t>CARRERA 17 NUMERO 57 119 PUEBLO NUEVO</t>
  </si>
  <si>
    <t xml:space="preserve">Telefonos:                                                         </t>
  </si>
  <si>
    <t>GUSTAVO FUENTES PALOMINO</t>
  </si>
  <si>
    <t>cartera1hospitalregional@gmail.com</t>
  </si>
  <si>
    <t xml:space="preserve">E-Mail:                                                                </t>
  </si>
  <si>
    <t xml:space="preserve">Responsable de la Conciliacion Administrativa:  </t>
  </si>
  <si>
    <t xml:space="preserve">Nit:                                 </t>
  </si>
  <si>
    <t xml:space="preserve">Ciudad y Departamento:        </t>
  </si>
  <si>
    <t xml:space="preserve">Departamento:                    </t>
  </si>
  <si>
    <t xml:space="preserve">Cargo:                                    </t>
  </si>
  <si>
    <t xml:space="preserve">Corte Cartera:                     </t>
  </si>
  <si>
    <t>BARRANCABERMEJA</t>
  </si>
  <si>
    <t>SANTANDER</t>
  </si>
  <si>
    <t>Coordinador Area de Cartera</t>
  </si>
  <si>
    <r>
      <t>Dirección:</t>
    </r>
    <r>
      <rPr>
        <b/>
        <sz val="10"/>
        <rFont val="Tahoma"/>
        <family val="2"/>
      </rPr>
      <t xml:space="preserve">                                                             </t>
    </r>
  </si>
  <si>
    <t>COMFENALCO VALLE DE LA GENTE</t>
  </si>
  <si>
    <t>HRMM146811</t>
  </si>
  <si>
    <t>SUBSIDIADO</t>
  </si>
  <si>
    <t>HRMM146812</t>
  </si>
  <si>
    <t>CONTRIBUTIVO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</si>
  <si>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</si>
  <si>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</si>
  <si>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</si>
  <si>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</si>
  <si>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</si>
  <si>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</si>
  <si>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</si>
  <si>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</si>
  <si>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</si>
  <si>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</si>
  <si>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14-01-2025</t>
  </si>
  <si>
    <t>POR PAGAR SAP</t>
  </si>
  <si>
    <t>DOC CONTA</t>
  </si>
  <si>
    <t>ESTADO COVID</t>
  </si>
  <si>
    <t>VALIDACION</t>
  </si>
  <si>
    <t>ESTADO BOX</t>
  </si>
  <si>
    <t>FECHA FACT</t>
  </si>
  <si>
    <t>FECHA RAD</t>
  </si>
  <si>
    <t>FECHA LIQ</t>
  </si>
  <si>
    <t>GLOSA PDTE</t>
  </si>
  <si>
    <t>GLOSA ACEPTADA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</si>
  <si>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</si>
  <si>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</si>
  <si>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</si>
  <si>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</si>
  <si>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</si>
  <si>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</si>
  <si>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</si>
  <si>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</si>
  <si>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</si>
  <si>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</si>
  <si>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</si>
  <si>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</si>
  <si>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</si>
  <si>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900136865_HRMM146811</t>
  </si>
  <si>
    <t>Factura pendiente en programacion de pago</t>
  </si>
  <si>
    <t>Finalizada</t>
  </si>
  <si>
    <t>900136865_HRMM146812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</si>
  <si>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</si>
  <si>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</si>
  <si>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</si>
  <si>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</si>
  <si>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</si>
  <si>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</si>
  <si>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</si>
  <si>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</si>
  <si>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</si>
  <si>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</si>
  <si>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</si>
  <si>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</si>
  <si>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</si>
  <si>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</si>
  <si>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</si>
  <si>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</si>
  <si>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</si>
  <si>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</si>
  <si>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</si>
  <si>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</si>
  <si>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</si>
  <si>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</si>
  <si>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</si>
  <si>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</si>
  <si>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</si>
  <si>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</si>
  <si>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</si>
  <si>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</si>
  <si>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</si>
  <si>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</si>
  <si>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</si>
  <si>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</si>
  <si>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</si>
  <si>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</si>
  <si>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</si>
  <si>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Con Corte al dia: 30/11/2024</t>
  </si>
  <si>
    <t>GLOSA POR CONCILIAR</t>
  </si>
  <si>
    <t>TOTAL CARTERA REVISADA CIRCULAR 030</t>
  </si>
  <si>
    <t>Cartera - Cuentas Salud EPS Comfenalco Valle.</t>
  </si>
  <si>
    <t>Señores :  ESE HOSPITAL REGIONAL DEL MAGDALENA MEDIO</t>
  </si>
  <si>
    <t>NIT: 900136865</t>
  </si>
  <si>
    <t>Santiago de Cali, enero 14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</si>
</sst>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\-??_-;_-@_-"/>
    <numFmt numFmtId="165" formatCode="&quot;$&quot;\ #,##0"/>
    <numFmt numFmtId="166" formatCode="dd\.\ mmm\ yy"/>
    <numFmt numFmtId="167" formatCode="dd/mm/yyyy;@"/>
    <numFmt numFmtId="168" formatCode="_-&quot;$&quot;\ * #,##0_-;\-&quot;$&quot;\ * #,##0_-;_-&quot;$&quot;\ * &quot;-&quot;??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name val="Tahoma"/>
      <family val="2"/>
    </font>
    <font>
      <sz val="8"/>
      <name val="Tahoma"/>
      <family val="2"/>
    </font>
    <font>
      <b/>
      <sz val="10"/>
      <name val="Tahom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name val="Tahoma"/>
      <family val="2"/>
    </font>
    <font>
      <b/>
      <sz val="12"/>
      <name val="Tahoma"/>
      <family val="2"/>
    </font>
    <font>
      <b/>
      <sz val="10"/>
      <name val="Calibri"/>
      <family val="2"/>
      <scheme val="minor"/>
    </font>
    <font>
      <b/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1" fillId="0" borderId="0"/>
    <xf numFmtId="44" fontId="12" fillId="0" borderId="0" applyFont="0" applyFill="0" applyBorder="0" applyAlignment="0" applyProtection="0"/>
    <xf numFmtId="0" fontId="1" fillId="0" borderId="0"/>
    <xf numFmtId="170" fontId="12" fillId="0" borderId="0" applyFont="0" applyFill="0" applyBorder="0" applyAlignment="0" applyProtection="0"/>
    <xf numFmtId="43" fontId="12" fillId="0" borderId="0" applyFont="0" applyFill="0" applyBorder="0" applyAlignment="0" applyProtection="0"/>
  </cellStyleXfs>
  <cellXfs count="140">
    <xf numFmtId="0" fontId="0" fillId="0" borderId="0" xfId="0"/>
    <xf numFmtId="0" fontId="2" fillId="0" borderId="0" xfId="1" applyFont="1"/>
    <xf numFmtId="0" fontId="1" fillId="0" borderId="0" xfId="1"/>
    <xf numFmtId="0" fontId="3" fillId="0" borderId="4" xfId="1" applyFont="1" applyBorder="1"/>
    <xf numFmtId="0" fontId="3" fillId="0" borderId="0" xfId="1" applyFont="1"/>
    <xf numFmtId="0" fontId="3" fillId="0" borderId="5" xfId="1" applyFont="1" applyBorder="1"/>
    <xf numFmtId="0" fontId="3" fillId="0" borderId="0" xfId="1" applyFont="1" applyAlignment="1">
      <alignment vertical="center"/>
    </xf>
    <xf numFmtId="0" fontId="3" fillId="0" borderId="5" xfId="1" applyFont="1" applyBorder="1" applyAlignment="1">
      <alignment vertical="center"/>
    </xf>
    <xf numFmtId="0" fontId="3" fillId="0" borderId="6" xfId="1" applyFont="1" applyBorder="1"/>
    <xf numFmtId="0" fontId="3" fillId="0" borderId="7" xfId="1" applyFont="1" applyBorder="1"/>
    <xf numFmtId="49" fontId="2" fillId="0" borderId="7" xfId="1" applyNumberFormat="1" applyFont="1" applyBorder="1" applyAlignment="1">
      <alignment horizontal="center" vertical="center" wrapText="1"/>
    </xf>
    <xf numFmtId="0" fontId="3" fillId="0" borderId="8" xfId="1" applyFont="1" applyBorder="1"/>
    <xf numFmtId="0" fontId="5" fillId="0" borderId="0" xfId="1" applyFont="1" applyAlignment="1">
      <alignment horizontal="left"/>
    </xf>
    <xf numFmtId="0" fontId="1" fillId="0" borderId="0" xfId="1" applyAlignment="1">
      <alignment horizontal="center"/>
    </xf>
    <xf numFmtId="49" fontId="6" fillId="0" borderId="0" xfId="1" applyNumberFormat="1" applyFont="1" applyAlignment="1">
      <alignment horizontal="left"/>
    </xf>
    <xf numFmtId="166" fontId="7" fillId="0" borderId="0" xfId="1" applyNumberFormat="1" applyFont="1"/>
    <xf numFmtId="0" fontId="3" fillId="0" borderId="0" xfId="1" applyFont="1" applyBorder="1"/>
    <xf numFmtId="0" fontId="1" fillId="0" borderId="0" xfId="1" applyAlignment="1">
      <alignment vertical="center"/>
    </xf>
    <xf numFmtId="0" fontId="3" fillId="0" borderId="0" xfId="1" applyFont="1" applyAlignment="1">
      <alignment horizontal="left" vertical="center"/>
    </xf>
    <xf numFmtId="0" fontId="4" fillId="0" borderId="0" xfId="1" applyFont="1" applyBorder="1" applyAlignment="1">
      <alignment vertical="center"/>
    </xf>
    <xf numFmtId="0" fontId="1" fillId="0" borderId="0" xfId="1" applyAlignment="1">
      <alignment horizontal="center" vertical="center" wrapText="1"/>
    </xf>
    <xf numFmtId="0" fontId="8" fillId="0" borderId="4" xfId="1" applyFont="1" applyBorder="1" applyAlignment="1">
      <alignment vertical="center"/>
    </xf>
    <xf numFmtId="0" fontId="8" fillId="0" borderId="4" xfId="1" applyFont="1" applyBorder="1" applyAlignment="1">
      <alignment vertical="center" wrapText="1"/>
    </xf>
    <xf numFmtId="0" fontId="8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Border="1" applyAlignment="1">
      <alignment horizontal="left" vertical="center"/>
    </xf>
    <xf numFmtId="165" fontId="4" fillId="0" borderId="10" xfId="1" applyNumberFormat="1" applyFont="1" applyBorder="1" applyAlignment="1">
      <alignment vertical="center" wrapText="1"/>
    </xf>
    <xf numFmtId="167" fontId="4" fillId="0" borderId="0" xfId="1" applyNumberFormat="1" applyFont="1" applyAlignment="1">
      <alignment vertical="center"/>
    </xf>
    <xf numFmtId="164" fontId="10" fillId="0" borderId="11" xfId="1" applyNumberFormat="1" applyFont="1" applyBorder="1" applyAlignment="1">
      <alignment horizontal="center" vertical="center" wrapText="1"/>
    </xf>
    <xf numFmtId="164" fontId="11" fillId="0" borderId="12" xfId="1" applyNumberFormat="1" applyFont="1" applyBorder="1" applyAlignment="1">
      <alignment horizontal="center" vertical="center" wrapText="1"/>
    </xf>
    <xf numFmtId="164" fontId="11" fillId="0" borderId="13" xfId="1" applyNumberFormat="1" applyFont="1" applyBorder="1" applyAlignment="1">
      <alignment horizontal="center" vertical="center" wrapText="1"/>
    </xf>
    <xf numFmtId="49" fontId="11" fillId="0" borderId="13" xfId="1" applyNumberFormat="1" applyFont="1" applyBorder="1" applyAlignment="1">
      <alignment horizontal="center" vertical="center" wrapText="1"/>
    </xf>
    <xf numFmtId="49" fontId="11" fillId="2" borderId="13" xfId="1" applyNumberFormat="1" applyFont="1" applyFill="1" applyBorder="1" applyAlignment="1">
      <alignment horizontal="center" vertical="center" wrapText="1"/>
    </xf>
    <xf numFmtId="0" fontId="11" fillId="0" borderId="14" xfId="1" applyFont="1" applyBorder="1" applyAlignment="1">
      <alignment horizontal="center" vertical="center" wrapText="1"/>
    </xf>
    <xf numFmtId="1" fontId="0" fillId="0" borderId="15" xfId="0" applyNumberFormat="1" applyBorder="1"/>
    <xf numFmtId="1" fontId="0" fillId="0" borderId="16" xfId="0" applyNumberFormat="1" applyBorder="1"/>
    <xf numFmtId="14" fontId="0" fillId="0" borderId="16" xfId="0" applyNumberFormat="1" applyBorder="1"/>
    <xf numFmtId="165" fontId="0" fillId="0" borderId="16" xfId="0" applyNumberFormat="1" applyBorder="1"/>
    <xf numFmtId="165" fontId="0" fillId="0" borderId="17" xfId="0" applyNumberFormat="1" applyBorder="1"/>
    <xf numFmtId="1" fontId="0" fillId="0" borderId="18" xfId="0" applyNumberFormat="1" applyBorder="1"/>
    <xf numFmtId="1" fontId="0" fillId="0" borderId="19" xfId="0" applyNumberFormat="1" applyBorder="1"/>
    <xf numFmtId="14" fontId="0" fillId="0" borderId="19" xfId="0" applyNumberFormat="1" applyBorder="1"/>
    <xf numFmtId="165" fontId="0" fillId="0" borderId="19" xfId="0" applyNumberFormat="1" applyBorder="1"/>
    <xf numFmtId="165" fontId="0" fillId="0" borderId="20" xfId="0" applyNumberFormat="1" applyBorder="1"/>
    <xf numFmtId="0" fontId="2" fillId="0" borderId="0" xfId="1" applyFont="1" applyAlignment="1">
      <alignment horizontal="center" vertical="center" wrapText="1"/>
    </xf>
    <xf numFmtId="0" fontId="9" fillId="0" borderId="1" xfId="1" applyFont="1" applyBorder="1" applyAlignment="1">
      <alignment horizontal="center" vertical="center"/>
    </xf>
    <xf numFmtId="0" fontId="9" fillId="0" borderId="2" xfId="1" applyFont="1" applyBorder="1" applyAlignment="1">
      <alignment horizontal="center" vertical="center"/>
    </xf>
    <xf numFmtId="0" fontId="9" fillId="0" borderId="3" xfId="1" applyFont="1" applyBorder="1" applyAlignment="1">
      <alignment horizontal="center" vertical="center"/>
    </xf>
    <xf numFmtId="0" fontId="9" fillId="0" borderId="4" xfId="1" applyFont="1" applyBorder="1" applyAlignment="1">
      <alignment horizontal="center" vertical="center"/>
    </xf>
    <xf numFmtId="0" fontId="9" fillId="0" borderId="0" xfId="1" applyFont="1" applyBorder="1" applyAlignment="1">
      <alignment horizontal="center" vertical="center"/>
    </xf>
    <xf numFmtId="0" fontId="9" fillId="0" borderId="5" xfId="1" applyFont="1" applyBorder="1" applyAlignment="1">
      <alignment horizontal="center" vertical="center"/>
    </xf>
    <xf numFmtId="0" fontId="9" fillId="0" borderId="0" xfId="1" applyFont="1" applyAlignment="1">
      <alignment horizontal="center" vertical="center"/>
    </xf>
    <xf numFmtId="3" fontId="4" fillId="0" borderId="0" xfId="1" applyNumberFormat="1" applyFont="1" applyAlignment="1">
      <alignment horizontal="left" vertical="center"/>
    </xf>
    <xf numFmtId="0" fontId="4" fillId="0" borderId="0" xfId="1" applyFont="1" applyBorder="1" applyAlignment="1">
      <alignment horizontal="left" vertical="center" wrapText="1"/>
    </xf>
    <xf numFmtId="0" fontId="4" fillId="0" borderId="6" xfId="1" applyFont="1" applyBorder="1" applyAlignment="1">
      <alignment horizontal="center" vertical="center" wrapText="1"/>
    </xf>
    <xf numFmtId="0" fontId="4" fillId="0" borderId="7" xfId="1" applyFont="1" applyBorder="1" applyAlignment="1">
      <alignment horizontal="center" vertical="center" wrapText="1"/>
    </xf>
    <xf numFmtId="0" fontId="4" fillId="0" borderId="9" xfId="1" applyFont="1" applyBorder="1" applyAlignment="1">
      <alignment horizontal="center" vertical="center" wrapText="1"/>
    </xf>
    <xf numFmtId="0" fontId="13" fillId="0" borderId="21" xfId="0" applyNumberFormat="1" applyFont="1" applyBorder="1" applyAlignment="1">
      <alignment horizontal="center" vertical="center" wrapText="1"/>
    </xf>
    <xf numFmtId="0" fontId="13" fillId="0" borderId="21" xfId="0" applyFont="1" applyBorder="1" applyAlignment="1">
      <alignment horizontal="center" vertical="center" wrapText="1"/>
    </xf>
    <xf numFmtId="14" fontId="13" fillId="0" borderId="21" xfId="0" applyNumberFormat="1" applyFont="1" applyBorder="1" applyAlignment="1">
      <alignment horizontal="center" vertical="center" wrapText="1"/>
    </xf>
    <xf numFmtId="168" fontId="13" fillId="0" borderId="21" xfId="2" applyNumberFormat="1" applyFont="1" applyBorder="1" applyAlignment="1">
      <alignment horizontal="center" vertical="center" wrapText="1"/>
    </xf>
    <xf numFmtId="0" fontId="13" fillId="3" borderId="21" xfId="0" applyFont="1" applyFill="1" applyBorder="1" applyAlignment="1">
      <alignment horizontal="center" vertical="center" wrapText="1"/>
    </xf>
    <xf numFmtId="168" fontId="13" fillId="3" borderId="21" xfId="2" applyNumberFormat="1" applyFont="1" applyFill="1" applyBorder="1" applyAlignment="1">
      <alignment horizontal="center" vertical="center" wrapText="1"/>
    </xf>
    <xf numFmtId="2" fontId="13" fillId="3" borderId="21" xfId="0" applyNumberFormat="1" applyFont="1" applyFill="1" applyBorder="1" applyAlignment="1">
      <alignment horizontal="center" vertical="center" wrapText="1"/>
    </xf>
    <xf numFmtId="0" fontId="13" fillId="4" borderId="21" xfId="0" applyFont="1" applyFill="1" applyBorder="1" applyAlignment="1">
      <alignment horizontal="center" vertical="center" wrapText="1"/>
    </xf>
    <xf numFmtId="168" fontId="13" fillId="5" borderId="21" xfId="2" applyNumberFormat="1" applyFont="1" applyFill="1" applyBorder="1" applyAlignment="1">
      <alignment horizontal="center" vertical="center" wrapText="1"/>
    </xf>
    <xf numFmtId="0" fontId="13" fillId="6" borderId="21" xfId="0" applyFont="1" applyFill="1" applyBorder="1" applyAlignment="1">
      <alignment horizontal="center" vertical="center" wrapText="1"/>
    </xf>
    <xf numFmtId="0" fontId="14" fillId="0" borderId="21" xfId="0" applyNumberFormat="1" applyFont="1" applyBorder="1" applyAlignment="1">
      <alignment vertical="center"/>
    </xf>
    <xf numFmtId="0" fontId="14" fillId="0" borderId="21" xfId="0" applyFont="1" applyBorder="1" applyAlignment="1">
      <alignment vertical="center"/>
    </xf>
    <xf numFmtId="14" fontId="14" fillId="0" borderId="21" xfId="0" applyNumberFormat="1" applyFont="1" applyBorder="1" applyAlignment="1">
      <alignment vertical="center"/>
    </xf>
    <xf numFmtId="168" fontId="14" fillId="0" borderId="21" xfId="2" applyNumberFormat="1" applyFont="1" applyBorder="1" applyAlignment="1">
      <alignment vertical="center"/>
    </xf>
    <xf numFmtId="44" fontId="14" fillId="0" borderId="21" xfId="2" applyFont="1" applyBorder="1" applyAlignment="1">
      <alignment vertical="center"/>
    </xf>
    <xf numFmtId="0" fontId="14" fillId="0" borderId="0" xfId="0" applyNumberFormat="1" applyFont="1"/>
    <xf numFmtId="0" fontId="14" fillId="0" borderId="0" xfId="0" applyFont="1"/>
    <xf numFmtId="14" fontId="14" fillId="0" borderId="0" xfId="0" applyNumberFormat="1" applyFont="1"/>
    <xf numFmtId="168" fontId="14" fillId="0" borderId="0" xfId="2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3" applyFont="1"/>
    <xf numFmtId="0" fontId="7" fillId="0" borderId="1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/>
    </xf>
    <xf numFmtId="0" fontId="6" fillId="0" borderId="1" xfId="3" applyFont="1" applyBorder="1" applyAlignment="1">
      <alignment horizontal="center" vertical="center"/>
    </xf>
    <xf numFmtId="0" fontId="6" fillId="0" borderId="2" xfId="3" applyFont="1" applyBorder="1" applyAlignment="1">
      <alignment horizontal="center" vertical="center"/>
    </xf>
    <xf numFmtId="0" fontId="6" fillId="0" borderId="3" xfId="3" applyFont="1" applyBorder="1" applyAlignment="1">
      <alignment horizontal="center" vertical="center"/>
    </xf>
    <xf numFmtId="0" fontId="6" fillId="0" borderId="22" xfId="3" applyFont="1" applyBorder="1" applyAlignment="1">
      <alignment horizontal="center" vertical="center"/>
    </xf>
    <xf numFmtId="0" fontId="7" fillId="0" borderId="4" xfId="3" applyFont="1" applyBorder="1" applyAlignment="1">
      <alignment horizontal="centerContinuous"/>
    </xf>
    <xf numFmtId="0" fontId="7" fillId="0" borderId="5" xfId="3" applyFont="1" applyBorder="1" applyAlignment="1">
      <alignment horizontal="centerContinuous"/>
    </xf>
    <xf numFmtId="0" fontId="6" fillId="0" borderId="6" xfId="3" applyFont="1" applyBorder="1" applyAlignment="1">
      <alignment horizontal="center" vertical="center"/>
    </xf>
    <xf numFmtId="0" fontId="6" fillId="0" borderId="7" xfId="3" applyFont="1" applyBorder="1" applyAlignment="1">
      <alignment horizontal="center" vertical="center"/>
    </xf>
    <xf numFmtId="0" fontId="6" fillId="0" borderId="8" xfId="3" applyFont="1" applyBorder="1" applyAlignment="1">
      <alignment horizontal="center" vertical="center"/>
    </xf>
    <xf numFmtId="0" fontId="6" fillId="0" borderId="23" xfId="3" applyFont="1" applyBorder="1" applyAlignment="1">
      <alignment horizontal="center" vertical="center"/>
    </xf>
    <xf numFmtId="0" fontId="6" fillId="0" borderId="1" xfId="3" applyFont="1" applyBorder="1" applyAlignment="1">
      <alignment horizontal="centerContinuous" vertical="center"/>
    </xf>
    <xf numFmtId="0" fontId="6" fillId="0" borderId="2" xfId="3" applyFont="1" applyBorder="1" applyAlignment="1">
      <alignment horizontal="centerContinuous" vertical="center"/>
    </xf>
    <xf numFmtId="0" fontId="6" fillId="0" borderId="3" xfId="3" applyFont="1" applyBorder="1" applyAlignment="1">
      <alignment horizontal="centerContinuous" vertical="center"/>
    </xf>
    <xf numFmtId="0" fontId="6" fillId="0" borderId="22" xfId="3" applyFont="1" applyBorder="1" applyAlignment="1">
      <alignment horizontal="centerContinuous" vertical="center"/>
    </xf>
    <xf numFmtId="0" fontId="6" fillId="0" borderId="4" xfId="3" applyFont="1" applyBorder="1" applyAlignment="1">
      <alignment horizontal="centerContinuous" vertical="center"/>
    </xf>
    <xf numFmtId="0" fontId="6" fillId="0" borderId="0" xfId="3" applyFont="1" applyAlignment="1">
      <alignment horizontal="centerContinuous" vertical="center"/>
    </xf>
    <xf numFmtId="0" fontId="6" fillId="0" borderId="24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/>
    </xf>
    <xf numFmtId="0" fontId="6" fillId="0" borderId="6" xfId="3" applyFont="1" applyBorder="1" applyAlignment="1">
      <alignment horizontal="centerContinuous" vertical="center"/>
    </xf>
    <xf numFmtId="0" fontId="6" fillId="0" borderId="7" xfId="3" applyFont="1" applyBorder="1" applyAlignment="1">
      <alignment horizontal="centerContinuous" vertical="center"/>
    </xf>
    <xf numFmtId="0" fontId="6" fillId="0" borderId="8" xfId="3" applyFont="1" applyBorder="1" applyAlignment="1">
      <alignment horizontal="centerContinuous" vertical="center"/>
    </xf>
    <xf numFmtId="0" fontId="6" fillId="0" borderId="23" xfId="3" applyFont="1" applyBorder="1" applyAlignment="1">
      <alignment horizontal="centerContinuous" vertical="center"/>
    </xf>
    <xf numFmtId="0" fontId="7" fillId="0" borderId="4" xfId="3" applyFont="1" applyBorder="1"/>
    <xf numFmtId="0" fontId="7" fillId="0" borderId="5" xfId="3" applyFont="1" applyBorder="1"/>
    <xf numFmtId="0" fontId="6" fillId="0" borderId="0" xfId="3" applyFont="1"/>
    <xf numFmtId="14" fontId="7" fillId="0" borderId="0" xfId="3" applyNumberFormat="1" applyFont="1"/>
    <xf numFmtId="169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6" fillId="0" borderId="0" xfId="4" applyNumberFormat="1" applyFont="1" applyAlignment="1">
      <alignment horizontal="right"/>
    </xf>
    <xf numFmtId="165" fontId="6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71" fontId="6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71" fontId="7" fillId="0" borderId="0" xfId="3" applyNumberFormat="1" applyFont="1" applyAlignment="1">
      <alignment horizontal="right"/>
    </xf>
    <xf numFmtId="1" fontId="7" fillId="0" borderId="7" xfId="3" applyNumberFormat="1" applyFont="1" applyBorder="1" applyAlignment="1">
      <alignment horizontal="center"/>
    </xf>
    <xf numFmtId="171" fontId="7" fillId="0" borderId="7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6" fillId="0" borderId="25" xfId="3" applyNumberFormat="1" applyFont="1" applyBorder="1" applyAlignment="1">
      <alignment horizontal="center"/>
    </xf>
    <xf numFmtId="171" fontId="6" fillId="0" borderId="25" xfId="3" applyNumberFormat="1" applyFont="1" applyBorder="1" applyAlignment="1">
      <alignment horizontal="right"/>
    </xf>
    <xf numFmtId="171" fontId="7" fillId="0" borderId="0" xfId="3" applyNumberFormat="1" applyFont="1"/>
    <xf numFmtId="171" fontId="6" fillId="0" borderId="7" xfId="3" applyNumberFormat="1" applyFont="1" applyBorder="1"/>
    <xf numFmtId="171" fontId="7" fillId="0" borderId="7" xfId="3" applyNumberFormat="1" applyFont="1" applyBorder="1"/>
    <xf numFmtId="171" fontId="6" fillId="0" borderId="0" xfId="3" applyNumberFormat="1" applyFont="1"/>
    <xf numFmtId="0" fontId="15" fillId="0" borderId="0" xfId="3" applyFont="1" applyAlignment="1">
      <alignment horizontal="center" vertical="center" wrapText="1"/>
    </xf>
    <xf numFmtId="0" fontId="7" fillId="0" borderId="6" xfId="3" applyFont="1" applyBorder="1"/>
    <xf numFmtId="0" fontId="7" fillId="0" borderId="7" xfId="3" applyFont="1" applyBorder="1"/>
    <xf numFmtId="0" fontId="7" fillId="0" borderId="8" xfId="3" applyFont="1" applyBorder="1"/>
    <xf numFmtId="0" fontId="6" fillId="0" borderId="4" xfId="3" applyFont="1" applyBorder="1" applyAlignment="1">
      <alignment horizontal="center" vertical="center" wrapText="1"/>
    </xf>
    <xf numFmtId="0" fontId="6" fillId="0" borderId="0" xfId="3" applyFont="1" applyAlignment="1">
      <alignment horizontal="center" vertical="center" wrapText="1"/>
    </xf>
    <xf numFmtId="0" fontId="6" fillId="0" borderId="5" xfId="3" applyFont="1" applyBorder="1" applyAlignment="1">
      <alignment horizontal="center" vertical="center" wrapText="1"/>
    </xf>
    <xf numFmtId="0" fontId="7" fillId="7" borderId="0" xfId="3" applyFont="1" applyFill="1"/>
    <xf numFmtId="0" fontId="6" fillId="0" borderId="0" xfId="3" applyFont="1" applyAlignment="1">
      <alignment horizontal="center"/>
    </xf>
    <xf numFmtId="172" fontId="6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72" fontId="7" fillId="0" borderId="0" xfId="5" applyNumberFormat="1" applyFont="1" applyAlignment="1">
      <alignment horizontal="right"/>
    </xf>
    <xf numFmtId="173" fontId="7" fillId="0" borderId="25" xfId="5" applyNumberFormat="1" applyFont="1" applyBorder="1" applyAlignment="1">
      <alignment horizontal="center"/>
    </xf>
    <xf numFmtId="172" fontId="7" fillId="0" borderId="25" xfId="5" applyNumberFormat="1" applyFont="1" applyBorder="1" applyAlignment="1">
      <alignment horizontal="right"/>
    </xf>
  </cellXfs>
  <cellStyles count="6">
    <cellStyle name="Millares 2 2" xfId="5"/>
    <cellStyle name="Millares 3" xfId="4"/>
    <cellStyle name="Moneda" xfId="2" builtinId="4"/>
    <cellStyle name="Normal" xfId="0" builtinId="0"/>
    <cellStyle name="Normal 2 2" xfId="3"/>
    <cellStyle name="Normal 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825501</xdr:colOff>
      <xdr:row>2</xdr:row>
      <xdr:rowOff>126999</xdr:rowOff>
    </xdr:from>
    <xdr:to>
      <xdr:col>13</xdr:col>
      <xdr:colOff>842527</xdr:colOff>
      <xdr:row>7</xdr:row>
      <xdr:rowOff>185992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81253B2-D8EA-4842-85F0-D0B1504F06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69751" y="488949"/>
          <a:ext cx="3369826" cy="11829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CARPETAS"/>
      <sheetName val="DATOS BOXALUD"/>
      <sheetName val="TD"/>
      <sheetName val="MACRO ENERO"/>
      <sheetName val="Hoja2"/>
      <sheetName val="Hoja1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71.710250925928" createdVersion="5" refreshedVersion="5" minRefreshableVersion="3" recordCount="2">
  <cacheSource type="worksheet">
    <worksheetSource ref="A2:AH4" sheet="ESTADO DE CADA FACTURA"/>
  </cacheSource>
  <cacheFields count="34">
    <cacheField name="NIT IPS" numFmtId="0">
      <sharedItems containsSemiMixedTypes="0" containsString="0" containsNumber="1" containsInteger="1" minValue="900136865" maxValue="900136865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1-31T00:00:00" maxDate="2024-02-01T00:00:00"/>
    </cacheField>
    <cacheField name="IPS Fecha radicado" numFmtId="14">
      <sharedItems containsSemiMixedTypes="0" containsNonDate="0" containsDate="1" containsString="0" minDate="2024-04-30T00:00:00" maxDate="2024-05-01T00:00:00"/>
    </cacheField>
    <cacheField name="IPS Valor Factura" numFmtId="168">
      <sharedItems containsSemiMixedTypes="0" containsString="0" containsNumber="1" containsInteger="1" minValue="123482" maxValue="484789"/>
    </cacheField>
    <cacheField name="IPS Saldo Factura" numFmtId="168">
      <sharedItems containsSemiMixedTypes="0" containsString="0" containsNumber="1" containsInteger="1" minValue="123482" maxValue="484789"/>
    </cacheField>
    <cacheField name="ESTADO EPS 14-01-2025" numFmtId="0">
      <sharedItems count="1">
        <s v="Factura pendiente en programacion de pago"/>
      </sharedItems>
    </cacheField>
    <cacheField name="POR PAGAR SAP" numFmtId="168">
      <sharedItems containsSemiMixedTypes="0" containsString="0" containsNumber="1" containsInteger="1" minValue="123482" maxValue="484789"/>
    </cacheField>
    <cacheField name="DOC CONTA" numFmtId="0">
      <sharedItems containsSemiMixedTypes="0" containsString="0" containsNumber="1" containsInteger="1" minValue="1222510227" maxValue="1222527624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01-31T00:00:00" maxDate="2024-02-01T00:00:00"/>
    </cacheField>
    <cacheField name="FECHA RAD" numFmtId="14">
      <sharedItems containsSemiMixedTypes="0" containsNonDate="0" containsDate="1" containsString="0" minDate="2024-09-02T00:00:00" maxDate="2024-09-03T00:00:00"/>
    </cacheField>
    <cacheField name="FECHA LIQ" numFmtId="14">
      <sharedItems containsSemiMixedTypes="0" containsNonDate="0" containsDate="1" containsString="0" minDate="2024-09-18T00:00:00" maxDate="2024-10-03T00:00:00"/>
    </cacheField>
    <cacheField name="FACTURA CANCELADA" numFmtId="168">
      <sharedItems containsSemiMixedTypes="0" containsString="0" containsNumber="1" containsInteger="1" minValue="0" maxValue="0"/>
    </cacheField>
    <cacheField name="FACTURA DEVUELTA" numFmtId="168">
      <sharedItems containsSemiMixedTypes="0" containsString="0" containsNumber="1" containsInteger="1" minValue="0" maxValue="0"/>
    </cacheField>
    <cacheField name="FACTURA NO RADICADA" numFmtId="168">
      <sharedItems containsSemiMixedTypes="0" containsString="0" containsNumber="1" containsInteger="1" minValue="0" maxValue="0"/>
    </cacheField>
    <cacheField name="GLOSA ACEPTADA" numFmtId="168">
      <sharedItems containsSemiMixedTypes="0" containsString="0" containsNumber="1" containsInteger="1" minValue="0" maxValue="0"/>
    </cacheField>
    <cacheField name="VALOR EXTEMPORANEO" numFmtId="168">
      <sharedItems containsSemiMixedTypes="0" containsString="0" containsNumber="1" containsInteger="1" minValue="0" maxValue="0"/>
    </cacheField>
    <cacheField name="GLOSA PDTE" numFmtId="168">
      <sharedItems containsSemiMixedTypes="0" containsString="0" containsNumber="1" containsInteger="1" minValue="0" maxValue="0"/>
    </cacheField>
    <cacheField name="FACTURA EN PROGRAMACION DE PAGO" numFmtId="168">
      <sharedItems containsSemiMixedTypes="0" containsString="0" containsNumber="1" containsInteger="1" minValue="123482" maxValue="484789"/>
    </cacheField>
    <cacheField name="FACTURA EN PROCESO INTERNO" numFmtId="168">
      <sharedItems containsSemiMixedTypes="0" containsString="0" containsNumber="1" containsInteger="1" minValue="0" maxValue="0"/>
    </cacheField>
    <cacheField name="FACTURACION COVID-19" numFmtId="168">
      <sharedItems containsSemiMixedTypes="0" containsString="0" containsNumber="1" containsInteger="1" minValue="0" maxValue="0"/>
    </cacheField>
    <cacheField name="VALO CANCELADO SAP" numFmtId="168">
      <sharedItems containsSemiMixedTypes="0" containsString="0" containsNumber="1" containsInteger="1" minValue="0" maxValue="0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4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900136865"/>
    <s v=" ESE HOSPITAL REGIONAL DEL MAGDALENA MEDIO"/>
    <m/>
    <s v="HRMM146811"/>
    <s v="HRMM146811"/>
    <s v="900136865_HRMM146811"/>
    <d v="2024-01-31T00:00:00"/>
    <d v="2024-04-30T00:00:00"/>
    <n v="484789"/>
    <n v="484789"/>
    <x v="0"/>
    <n v="484789"/>
    <n v="1222510227"/>
    <m/>
    <m/>
    <s v="Finalizada"/>
    <d v="2024-01-31T00:00:00"/>
    <d v="2024-09-02T00:00:00"/>
    <d v="2024-09-18T00:00:00"/>
    <n v="0"/>
    <n v="0"/>
    <n v="0"/>
    <n v="0"/>
    <n v="0"/>
    <n v="0"/>
    <n v="484789"/>
    <n v="0"/>
    <n v="0"/>
    <n v="0"/>
    <n v="0"/>
    <m/>
    <m/>
    <m/>
    <n v="0"/>
  </r>
  <r>
    <n v="900136865"/>
    <s v=" ESE HOSPITAL REGIONAL DEL MAGDALENA MEDIO"/>
    <m/>
    <s v="HRMM146812"/>
    <s v="HRMM146812"/>
    <s v="900136865_HRMM146812"/>
    <d v="2024-01-31T00:00:00"/>
    <d v="2024-04-30T00:00:00"/>
    <n v="123482"/>
    <n v="123482"/>
    <x v="0"/>
    <n v="123482"/>
    <n v="1222527624"/>
    <m/>
    <m/>
    <s v="Finalizada"/>
    <d v="2024-01-31T00:00:00"/>
    <d v="2024-09-02T00:00:00"/>
    <d v="2024-10-02T00:00:00"/>
    <n v="0"/>
    <n v="0"/>
    <n v="0"/>
    <n v="0"/>
    <n v="0"/>
    <n v="0"/>
    <n v="123482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34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8" showAll="0"/>
    <pivotField dataField="1" numFmtId="168" showAll="0"/>
    <pivotField axis="axisRow" showAll="0">
      <items count="2">
        <item x="0"/>
        <item t="default"/>
      </items>
    </pivotField>
    <pivotField numFmtId="168" showAll="0"/>
    <pivotField showAll="0"/>
    <pivotField showAll="0"/>
    <pivotField showAll="0"/>
    <pivotField showAll="0"/>
    <pivotField numFmtId="14" showAll="0"/>
    <pivotField numFmtId="14" showAll="0"/>
    <pivotField numFmtId="14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showAll="0"/>
    <pivotField showAll="0"/>
    <pivotField numFmtId="44" showAll="0"/>
  </pivotFields>
  <rowFields count="1">
    <field x="10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O20"/>
  <sheetViews>
    <sheetView showGridLines="0" zoomScale="90" zoomScaleNormal="90" workbookViewId="0">
      <pane ySplit="12" topLeftCell="A13" activePane="bottomLeft" state="frozen"/>
      <selection pane="bottomLeft" activeCell="G15" sqref="G15:N15"/>
    </sheetView>
  </sheetViews>
  <sheetFormatPr baseColWidth="10" defaultColWidth="11.453125" defaultRowHeight="12.5" x14ac:dyDescent="0.25"/>
  <cols>
    <col min="1" max="1" width="45.1796875" style="4" customWidth="1"/>
    <col min="2" max="3" width="16.26953125" style="4" customWidth="1"/>
    <col min="4" max="4" width="19.1796875" style="4" customWidth="1"/>
    <col min="5" max="5" width="12.54296875" style="4" bestFit="1" customWidth="1"/>
    <col min="6" max="6" width="13" style="4" customWidth="1"/>
    <col min="7" max="7" width="14.453125" style="4" bestFit="1" customWidth="1"/>
    <col min="8" max="8" width="13.81640625" style="4" customWidth="1"/>
    <col min="9" max="9" width="16.453125" style="4" customWidth="1"/>
    <col min="10" max="13" width="12.54296875" style="4" bestFit="1" customWidth="1"/>
    <col min="14" max="14" width="14.453125" style="4" bestFit="1" customWidth="1"/>
    <col min="15" max="16384" width="11.453125" style="2"/>
  </cols>
  <sheetData>
    <row r="1" spans="1:15" ht="13" thickBot="1" x14ac:dyDescent="0.3"/>
    <row r="2" spans="1:15" ht="15" customHeight="1" x14ac:dyDescent="0.25">
      <c r="A2" s="45" t="s">
        <v>0</v>
      </c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  <c r="M2" s="46"/>
      <c r="N2" s="47"/>
      <c r="O2" s="1"/>
    </row>
    <row r="3" spans="1:15" ht="15" customHeight="1" x14ac:dyDescent="0.25">
      <c r="A3" s="48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50"/>
      <c r="O3" s="1"/>
    </row>
    <row r="4" spans="1:15" ht="23.25" customHeight="1" x14ac:dyDescent="0.25">
      <c r="A4" s="48" t="s">
        <v>1</v>
      </c>
      <c r="B4" s="49"/>
      <c r="C4" s="49"/>
      <c r="D4" s="51"/>
      <c r="E4" s="51"/>
      <c r="F4" s="51"/>
      <c r="G4" s="51"/>
      <c r="H4" s="51"/>
      <c r="I4" s="51"/>
      <c r="J4" s="51"/>
      <c r="K4" s="51"/>
      <c r="L4" s="51"/>
      <c r="M4" s="51"/>
      <c r="N4" s="50"/>
      <c r="O4" s="1"/>
    </row>
    <row r="5" spans="1:15" x14ac:dyDescent="0.25">
      <c r="A5" s="3"/>
      <c r="B5" s="16"/>
      <c r="C5" s="16"/>
      <c r="N5" s="5"/>
    </row>
    <row r="6" spans="1:15" s="17" customFormat="1" ht="18.75" customHeight="1" x14ac:dyDescent="0.35">
      <c r="A6" s="21" t="s">
        <v>18</v>
      </c>
      <c r="B6" s="19" t="s">
        <v>17</v>
      </c>
      <c r="C6" s="19"/>
      <c r="D6" s="24"/>
      <c r="E6" s="24"/>
      <c r="F6" s="23" t="s">
        <v>25</v>
      </c>
      <c r="G6" s="6"/>
      <c r="H6" s="52">
        <v>900136865</v>
      </c>
      <c r="I6" s="52"/>
      <c r="J6" s="18"/>
      <c r="K6" s="18"/>
      <c r="L6" s="18"/>
      <c r="M6" s="18"/>
      <c r="N6" s="7"/>
    </row>
    <row r="7" spans="1:15" s="17" customFormat="1" ht="18.75" customHeight="1" x14ac:dyDescent="0.35">
      <c r="A7" s="21" t="s">
        <v>33</v>
      </c>
      <c r="B7" s="19" t="s">
        <v>19</v>
      </c>
      <c r="C7" s="19"/>
      <c r="D7" s="24"/>
      <c r="E7" s="24"/>
      <c r="F7" s="23" t="s">
        <v>26</v>
      </c>
      <c r="G7" s="6"/>
      <c r="H7" s="24" t="s">
        <v>30</v>
      </c>
      <c r="I7" s="6"/>
      <c r="J7" s="6"/>
      <c r="K7" s="6"/>
      <c r="L7" s="6"/>
      <c r="M7" s="6"/>
      <c r="N7" s="7"/>
    </row>
    <row r="8" spans="1:15" s="17" customFormat="1" ht="18.75" customHeight="1" x14ac:dyDescent="0.35">
      <c r="A8" s="21" t="s">
        <v>20</v>
      </c>
      <c r="B8" s="25">
        <v>76010105</v>
      </c>
      <c r="C8" s="19"/>
      <c r="D8" s="24"/>
      <c r="E8" s="24"/>
      <c r="F8" s="23" t="s">
        <v>27</v>
      </c>
      <c r="G8" s="6"/>
      <c r="H8" s="24" t="s">
        <v>31</v>
      </c>
      <c r="I8" s="6"/>
      <c r="J8" s="18"/>
      <c r="K8" s="18"/>
      <c r="L8" s="18"/>
      <c r="M8" s="18"/>
      <c r="N8" s="7"/>
    </row>
    <row r="9" spans="1:15" s="17" customFormat="1" ht="18.75" customHeight="1" x14ac:dyDescent="0.35">
      <c r="A9" s="22" t="s">
        <v>24</v>
      </c>
      <c r="B9" s="53" t="s">
        <v>21</v>
      </c>
      <c r="C9" s="53"/>
      <c r="D9" s="53"/>
      <c r="E9" s="53"/>
      <c r="F9" s="23" t="s">
        <v>28</v>
      </c>
      <c r="G9" s="6"/>
      <c r="H9" s="24" t="s">
        <v>32</v>
      </c>
      <c r="I9" s="6"/>
      <c r="J9" s="6"/>
      <c r="K9" s="6"/>
      <c r="L9" s="6"/>
      <c r="M9" s="6"/>
      <c r="N9" s="7"/>
    </row>
    <row r="10" spans="1:15" s="17" customFormat="1" ht="18.75" customHeight="1" x14ac:dyDescent="0.35">
      <c r="A10" s="21" t="s">
        <v>23</v>
      </c>
      <c r="B10" s="19" t="s">
        <v>22</v>
      </c>
      <c r="C10" s="19"/>
      <c r="D10" s="24"/>
      <c r="E10" s="24"/>
      <c r="F10" s="23" t="s">
        <v>29</v>
      </c>
      <c r="G10" s="6"/>
      <c r="H10" s="27">
        <v>45626</v>
      </c>
      <c r="I10" s="6"/>
      <c r="J10" s="6"/>
      <c r="K10" s="6"/>
      <c r="L10" s="6"/>
      <c r="M10" s="6"/>
      <c r="N10" s="7"/>
    </row>
    <row r="11" spans="1:15" ht="13" thickBot="1" x14ac:dyDescent="0.3">
      <c r="A11" s="8"/>
      <c r="B11" s="9"/>
      <c r="C11" s="9"/>
      <c r="D11" s="9"/>
      <c r="E11" s="9"/>
      <c r="F11" s="9"/>
      <c r="G11" s="9"/>
      <c r="H11" s="10"/>
      <c r="I11" s="9"/>
      <c r="J11" s="9"/>
      <c r="K11" s="9"/>
      <c r="L11" s="9"/>
      <c r="M11" s="9"/>
      <c r="N11" s="11"/>
    </row>
    <row r="12" spans="1:15" s="20" customFormat="1" ht="28.5" customHeight="1" thickBot="1" x14ac:dyDescent="0.4">
      <c r="A12" s="28" t="s">
        <v>11</v>
      </c>
      <c r="B12" s="29" t="s">
        <v>12</v>
      </c>
      <c r="C12" s="29" t="s">
        <v>5</v>
      </c>
      <c r="D12" s="30" t="s">
        <v>2</v>
      </c>
      <c r="E12" s="31" t="s">
        <v>10</v>
      </c>
      <c r="F12" s="31" t="s">
        <v>6</v>
      </c>
      <c r="G12" s="31" t="s">
        <v>3</v>
      </c>
      <c r="H12" s="31" t="s">
        <v>7</v>
      </c>
      <c r="I12" s="32" t="s">
        <v>8</v>
      </c>
      <c r="J12" s="33" t="s">
        <v>9</v>
      </c>
      <c r="K12" s="29" t="s">
        <v>13</v>
      </c>
      <c r="L12" s="29" t="s">
        <v>14</v>
      </c>
      <c r="M12" s="29" t="s">
        <v>15</v>
      </c>
      <c r="N12" s="33" t="s">
        <v>16</v>
      </c>
    </row>
    <row r="13" spans="1:15" ht="14.5" x14ac:dyDescent="0.35">
      <c r="A13" s="34" t="s">
        <v>34</v>
      </c>
      <c r="B13" s="35">
        <v>890303093</v>
      </c>
      <c r="C13" s="35" t="s">
        <v>35</v>
      </c>
      <c r="D13" s="35" t="s">
        <v>36</v>
      </c>
      <c r="E13" s="36">
        <v>45322</v>
      </c>
      <c r="F13" s="36">
        <v>45412</v>
      </c>
      <c r="G13" s="37">
        <v>484789</v>
      </c>
      <c r="H13" s="37">
        <v>0</v>
      </c>
      <c r="I13" s="37">
        <v>484789</v>
      </c>
      <c r="J13" s="37">
        <v>0</v>
      </c>
      <c r="K13" s="37">
        <v>0</v>
      </c>
      <c r="L13" s="37">
        <v>0</v>
      </c>
      <c r="M13" s="37">
        <v>0</v>
      </c>
      <c r="N13" s="38">
        <v>0</v>
      </c>
    </row>
    <row r="14" spans="1:15" ht="15" thickBot="1" x14ac:dyDescent="0.4">
      <c r="A14" s="39" t="s">
        <v>34</v>
      </c>
      <c r="B14" s="40">
        <v>890303093</v>
      </c>
      <c r="C14" s="40" t="s">
        <v>37</v>
      </c>
      <c r="D14" s="40" t="s">
        <v>38</v>
      </c>
      <c r="E14" s="41">
        <v>45322</v>
      </c>
      <c r="F14" s="41">
        <v>45412</v>
      </c>
      <c r="G14" s="42">
        <v>123482</v>
      </c>
      <c r="H14" s="42">
        <v>0</v>
      </c>
      <c r="I14" s="42">
        <v>123482</v>
      </c>
      <c r="J14" s="42">
        <v>0</v>
      </c>
      <c r="K14" s="42">
        <v>0</v>
      </c>
      <c r="L14" s="42">
        <v>0</v>
      </c>
      <c r="M14" s="42">
        <v>0</v>
      </c>
      <c r="N14" s="43">
        <v>0</v>
      </c>
    </row>
    <row r="15" spans="1:15" ht="17.25" customHeight="1" thickBot="1" x14ac:dyDescent="0.3">
      <c r="A15" s="54" t="s">
        <v>4</v>
      </c>
      <c r="B15" s="55"/>
      <c r="C15" s="55"/>
      <c r="D15" s="55"/>
      <c r="E15" s="55"/>
      <c r="F15" s="56"/>
      <c r="G15" s="26">
        <f>SUM(G13:G14)</f>
        <v>608271</v>
      </c>
      <c r="H15" s="26">
        <f t="shared" ref="H15:N15" si="0">SUM(H13:H14)</f>
        <v>0</v>
      </c>
      <c r="I15" s="26">
        <f t="shared" si="0"/>
        <v>608271</v>
      </c>
      <c r="J15" s="26">
        <f t="shared" si="0"/>
        <v>0</v>
      </c>
      <c r="K15" s="26">
        <f t="shared" si="0"/>
        <v>0</v>
      </c>
      <c r="L15" s="26">
        <f t="shared" si="0"/>
        <v>0</v>
      </c>
      <c r="M15" s="26">
        <f t="shared" si="0"/>
        <v>0</v>
      </c>
      <c r="N15" s="26">
        <f t="shared" si="0"/>
        <v>0</v>
      </c>
    </row>
    <row r="16" spans="1:15" ht="28.5" customHeight="1" x14ac:dyDescent="0.25">
      <c r="A16" s="44"/>
      <c r="B16" s="44"/>
      <c r="C16" s="44"/>
      <c r="D16" s="44"/>
      <c r="E16" s="44"/>
      <c r="F16" s="44"/>
      <c r="G16" s="44"/>
      <c r="H16" s="44"/>
      <c r="I16" s="44"/>
      <c r="J16" s="44"/>
      <c r="K16" s="44"/>
      <c r="L16" s="44"/>
      <c r="M16" s="44"/>
      <c r="N16" s="44"/>
    </row>
    <row r="19" spans="2:14" ht="13" x14ac:dyDescent="0.3">
      <c r="B19" s="12"/>
      <c r="C19" s="12"/>
      <c r="D19" s="13"/>
      <c r="E19" s="13"/>
      <c r="F19" s="2"/>
      <c r="G19" s="2"/>
      <c r="H19" s="2"/>
      <c r="I19" s="2"/>
      <c r="J19" s="2"/>
      <c r="K19" s="2"/>
      <c r="L19" s="2"/>
      <c r="M19" s="2"/>
      <c r="N19" s="2"/>
    </row>
    <row r="20" spans="2:14" ht="13" x14ac:dyDescent="0.3">
      <c r="B20" s="14"/>
      <c r="C20" s="14"/>
      <c r="D20" s="15"/>
      <c r="E20" s="15"/>
      <c r="F20" s="2"/>
      <c r="G20" s="2"/>
      <c r="H20" s="2"/>
      <c r="I20" s="2"/>
      <c r="J20" s="2"/>
      <c r="K20" s="2"/>
      <c r="L20" s="2"/>
      <c r="M20" s="2"/>
      <c r="N20" s="2"/>
    </row>
  </sheetData>
  <mergeCells count="6">
    <mergeCell ref="A16:N16"/>
    <mergeCell ref="A2:N3"/>
    <mergeCell ref="A4:N4"/>
    <mergeCell ref="H6:I6"/>
    <mergeCell ref="B9:E9"/>
    <mergeCell ref="A15:F15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77" t="s">
        <v>79</v>
      </c>
      <c r="B3" t="s">
        <v>77</v>
      </c>
      <c r="C3" t="s">
        <v>78</v>
      </c>
    </row>
    <row r="4" spans="1:3" x14ac:dyDescent="0.35">
      <c r="A4" s="78" t="s">
        <v>74</v>
      </c>
      <c r="B4" s="76">
        <v>2</v>
      </c>
      <c r="C4" s="76">
        <v>608271</v>
      </c>
    </row>
    <row r="5" spans="1:3" x14ac:dyDescent="0.35">
      <c r="A5" s="78" t="s">
        <v>80</v>
      </c>
      <c r="B5" s="76">
        <v>2</v>
      </c>
      <c r="C5" s="76">
        <v>608271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"/>
  <sheetViews>
    <sheetView workbookViewId="0">
      <selection activeCell="A3" sqref="A3"/>
    </sheetView>
  </sheetViews>
  <sheetFormatPr baseColWidth="10" defaultRowHeight="14.5" x14ac:dyDescent="0.35"/>
  <sheetData>
    <row r="1" spans="1:34" s="73" customFormat="1" ht="10" x14ac:dyDescent="0.2">
      <c r="A1" s="72"/>
      <c r="G1" s="74"/>
      <c r="H1" s="74"/>
      <c r="I1" s="75">
        <f>+SUBTOTAL(9,I3:I6100)</f>
        <v>608271</v>
      </c>
      <c r="J1" s="75">
        <f>+SUBTOTAL(9,J3:J6100)</f>
        <v>608271</v>
      </c>
      <c r="L1" s="75">
        <f>+SUBTOTAL(9,L3:L6100)</f>
        <v>608271</v>
      </c>
      <c r="T1" s="75">
        <f t="shared" ref="T1:AD1" si="0">+SUBTOTAL(9,T3:T6100)</f>
        <v>0</v>
      </c>
      <c r="U1" s="75">
        <f t="shared" si="0"/>
        <v>0</v>
      </c>
      <c r="V1" s="75">
        <f t="shared" si="0"/>
        <v>0</v>
      </c>
      <c r="W1" s="75">
        <f t="shared" si="0"/>
        <v>0</v>
      </c>
      <c r="X1" s="75">
        <f t="shared" si="0"/>
        <v>0</v>
      </c>
      <c r="Y1" s="75">
        <f t="shared" si="0"/>
        <v>0</v>
      </c>
      <c r="Z1" s="75">
        <f t="shared" si="0"/>
        <v>608271</v>
      </c>
      <c r="AA1" s="75">
        <f t="shared" si="0"/>
        <v>0</v>
      </c>
      <c r="AB1" s="75">
        <f t="shared" si="0"/>
        <v>0</v>
      </c>
      <c r="AC1" s="75">
        <f t="shared" si="0"/>
        <v>0</v>
      </c>
      <c r="AD1" s="75">
        <f t="shared" si="0"/>
        <v>0</v>
      </c>
      <c r="AH1" s="75">
        <f>+SUBTOTAL(9,AH3:AH6100)</f>
        <v>0</v>
      </c>
    </row>
    <row r="2" spans="1:34" ht="30" x14ac:dyDescent="0.35">
      <c r="A2" s="57" t="s">
        <v>39</v>
      </c>
      <c r="B2" s="58" t="s">
        <v>40</v>
      </c>
      <c r="C2" s="58" t="s">
        <v>41</v>
      </c>
      <c r="D2" s="58" t="s">
        <v>42</v>
      </c>
      <c r="E2" s="58" t="s">
        <v>43</v>
      </c>
      <c r="F2" s="58" t="s">
        <v>44</v>
      </c>
      <c r="G2" s="59" t="s">
        <v>45</v>
      </c>
      <c r="H2" s="59" t="s">
        <v>46</v>
      </c>
      <c r="I2" s="60" t="s">
        <v>47</v>
      </c>
      <c r="J2" s="60" t="s">
        <v>48</v>
      </c>
      <c r="K2" s="61" t="s">
        <v>49</v>
      </c>
      <c r="L2" s="62" t="s">
        <v>50</v>
      </c>
      <c r="M2" s="61" t="s">
        <v>51</v>
      </c>
      <c r="N2" s="63" t="s">
        <v>52</v>
      </c>
      <c r="O2" s="63" t="s">
        <v>53</v>
      </c>
      <c r="P2" s="64" t="s">
        <v>54</v>
      </c>
      <c r="Q2" s="64" t="s">
        <v>55</v>
      </c>
      <c r="R2" s="64" t="s">
        <v>56</v>
      </c>
      <c r="S2" s="64" t="s">
        <v>57</v>
      </c>
      <c r="T2" s="65" t="s">
        <v>60</v>
      </c>
      <c r="U2" s="65" t="s">
        <v>61</v>
      </c>
      <c r="V2" s="65" t="s">
        <v>62</v>
      </c>
      <c r="W2" s="65" t="s">
        <v>59</v>
      </c>
      <c r="X2" s="65" t="s">
        <v>63</v>
      </c>
      <c r="Y2" s="65" t="s">
        <v>58</v>
      </c>
      <c r="Z2" s="65" t="s">
        <v>64</v>
      </c>
      <c r="AA2" s="65" t="s">
        <v>65</v>
      </c>
      <c r="AB2" s="65" t="s">
        <v>66</v>
      </c>
      <c r="AC2" s="66" t="s">
        <v>67</v>
      </c>
      <c r="AD2" s="66" t="s">
        <v>68</v>
      </c>
      <c r="AE2" s="66" t="s">
        <v>69</v>
      </c>
      <c r="AF2" s="66" t="s">
        <v>70</v>
      </c>
      <c r="AG2" s="66" t="s">
        <v>71</v>
      </c>
      <c r="AH2" s="66" t="s">
        <v>72</v>
      </c>
    </row>
    <row r="3" spans="1:34" x14ac:dyDescent="0.35">
      <c r="A3" s="67">
        <v>900136865</v>
      </c>
      <c r="B3" s="68" t="s">
        <v>17</v>
      </c>
      <c r="C3" s="68"/>
      <c r="D3" s="68" t="s">
        <v>35</v>
      </c>
      <c r="E3" s="68" t="s">
        <v>35</v>
      </c>
      <c r="F3" s="68" t="s">
        <v>73</v>
      </c>
      <c r="G3" s="69">
        <v>45322</v>
      </c>
      <c r="H3" s="69">
        <v>45412</v>
      </c>
      <c r="I3" s="70">
        <v>484789</v>
      </c>
      <c r="J3" s="70">
        <v>484789</v>
      </c>
      <c r="K3" s="68" t="s">
        <v>74</v>
      </c>
      <c r="L3" s="70">
        <v>484789</v>
      </c>
      <c r="M3" s="68">
        <v>1222510227</v>
      </c>
      <c r="N3" s="68"/>
      <c r="O3" s="68"/>
      <c r="P3" s="68" t="s">
        <v>75</v>
      </c>
      <c r="Q3" s="69">
        <v>45322</v>
      </c>
      <c r="R3" s="69">
        <v>45537</v>
      </c>
      <c r="S3" s="69">
        <v>45553</v>
      </c>
      <c r="T3" s="70">
        <v>0</v>
      </c>
      <c r="U3" s="70">
        <v>0</v>
      </c>
      <c r="V3" s="70">
        <v>0</v>
      </c>
      <c r="W3" s="70">
        <v>0</v>
      </c>
      <c r="X3" s="70">
        <v>0</v>
      </c>
      <c r="Y3" s="70">
        <v>0</v>
      </c>
      <c r="Z3" s="70">
        <v>484789</v>
      </c>
      <c r="AA3" s="70">
        <v>0</v>
      </c>
      <c r="AB3" s="70">
        <v>0</v>
      </c>
      <c r="AC3" s="70">
        <v>0</v>
      </c>
      <c r="AD3" s="70">
        <v>0</v>
      </c>
      <c r="AE3" s="68"/>
      <c r="AF3" s="68"/>
      <c r="AG3" s="68"/>
      <c r="AH3" s="71">
        <v>0</v>
      </c>
    </row>
    <row r="4" spans="1:34" x14ac:dyDescent="0.35">
      <c r="A4" s="67">
        <v>900136865</v>
      </c>
      <c r="B4" s="68" t="s">
        <v>17</v>
      </c>
      <c r="C4" s="68"/>
      <c r="D4" s="68" t="s">
        <v>37</v>
      </c>
      <c r="E4" s="68" t="s">
        <v>37</v>
      </c>
      <c r="F4" s="68" t="s">
        <v>76</v>
      </c>
      <c r="G4" s="69">
        <v>45322</v>
      </c>
      <c r="H4" s="69">
        <v>45412</v>
      </c>
      <c r="I4" s="70">
        <v>123482</v>
      </c>
      <c r="J4" s="70">
        <v>123482</v>
      </c>
      <c r="K4" s="68" t="s">
        <v>74</v>
      </c>
      <c r="L4" s="70">
        <v>123482</v>
      </c>
      <c r="M4" s="68">
        <v>1222527624</v>
      </c>
      <c r="N4" s="68"/>
      <c r="O4" s="68"/>
      <c r="P4" s="68" t="s">
        <v>75</v>
      </c>
      <c r="Q4" s="69">
        <v>45322</v>
      </c>
      <c r="R4" s="69">
        <v>45537</v>
      </c>
      <c r="S4" s="69">
        <v>45567</v>
      </c>
      <c r="T4" s="70">
        <v>0</v>
      </c>
      <c r="U4" s="70">
        <v>0</v>
      </c>
      <c r="V4" s="70">
        <v>0</v>
      </c>
      <c r="W4" s="70">
        <v>0</v>
      </c>
      <c r="X4" s="70">
        <v>0</v>
      </c>
      <c r="Y4" s="70">
        <v>0</v>
      </c>
      <c r="Z4" s="70">
        <v>123482</v>
      </c>
      <c r="AA4" s="70">
        <v>0</v>
      </c>
      <c r="AB4" s="70">
        <v>0</v>
      </c>
      <c r="AC4" s="70">
        <v>0</v>
      </c>
      <c r="AD4" s="70">
        <v>0</v>
      </c>
      <c r="AE4" s="68"/>
      <c r="AF4" s="68"/>
      <c r="AG4" s="68"/>
      <c r="AH4" s="71">
        <v>0</v>
      </c>
    </row>
  </sheetData>
  <dataValidations count="1">
    <dataValidation type="whole" operator="greaterThan" allowBlank="1" showInputMessage="1" showErrorMessage="1" errorTitle="DATO ERRADO" error="El valor debe ser diferente de cero" sqref="I2:J2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F10" sqref="F10"/>
    </sheetView>
  </sheetViews>
  <sheetFormatPr baseColWidth="10" defaultRowHeight="12.5" x14ac:dyDescent="0.25"/>
  <cols>
    <col min="1" max="1" width="1" style="79" customWidth="1"/>
    <col min="2" max="2" width="10.90625" style="79"/>
    <col min="3" max="3" width="17.54296875" style="79" customWidth="1"/>
    <col min="4" max="4" width="11.54296875" style="79" customWidth="1"/>
    <col min="5" max="8" width="10.90625" style="79"/>
    <col min="9" max="9" width="22.54296875" style="79" customWidth="1"/>
    <col min="10" max="10" width="14" style="79" customWidth="1"/>
    <col min="11" max="11" width="1.7265625" style="79" customWidth="1"/>
    <col min="12" max="16384" width="10.90625" style="79"/>
  </cols>
  <sheetData>
    <row r="1" spans="2:10" ht="6" customHeight="1" thickBot="1" x14ac:dyDescent="0.3"/>
    <row r="2" spans="2:10" ht="19.5" customHeight="1" x14ac:dyDescent="0.25">
      <c r="B2" s="80"/>
      <c r="C2" s="81"/>
      <c r="D2" s="82" t="s">
        <v>81</v>
      </c>
      <c r="E2" s="83"/>
      <c r="F2" s="83"/>
      <c r="G2" s="83"/>
      <c r="H2" s="83"/>
      <c r="I2" s="84"/>
      <c r="J2" s="85" t="s">
        <v>82</v>
      </c>
    </row>
    <row r="3" spans="2:10" ht="15.75" customHeight="1" thickBot="1" x14ac:dyDescent="0.3">
      <c r="B3" s="86"/>
      <c r="C3" s="87"/>
      <c r="D3" s="88"/>
      <c r="E3" s="89"/>
      <c r="F3" s="89"/>
      <c r="G3" s="89"/>
      <c r="H3" s="89"/>
      <c r="I3" s="90"/>
      <c r="J3" s="91"/>
    </row>
    <row r="4" spans="2:10" ht="13" x14ac:dyDescent="0.25">
      <c r="B4" s="86"/>
      <c r="C4" s="87"/>
      <c r="D4" s="92"/>
      <c r="E4" s="93"/>
      <c r="F4" s="93"/>
      <c r="G4" s="93"/>
      <c r="H4" s="93"/>
      <c r="I4" s="94"/>
      <c r="J4" s="95"/>
    </row>
    <row r="5" spans="2:10" ht="13" x14ac:dyDescent="0.25">
      <c r="B5" s="86"/>
      <c r="C5" s="87"/>
      <c r="D5" s="96" t="s">
        <v>83</v>
      </c>
      <c r="E5" s="97"/>
      <c r="F5" s="97"/>
      <c r="G5" s="97"/>
      <c r="H5" s="97"/>
      <c r="I5" s="98"/>
      <c r="J5" s="98" t="s">
        <v>84</v>
      </c>
    </row>
    <row r="6" spans="2:10" ht="13.5" thickBot="1" x14ac:dyDescent="0.3">
      <c r="B6" s="99"/>
      <c r="C6" s="100"/>
      <c r="D6" s="101"/>
      <c r="E6" s="102"/>
      <c r="F6" s="102"/>
      <c r="G6" s="102"/>
      <c r="H6" s="102"/>
      <c r="I6" s="103"/>
      <c r="J6" s="104"/>
    </row>
    <row r="7" spans="2:10" x14ac:dyDescent="0.25">
      <c r="B7" s="105"/>
      <c r="J7" s="106"/>
    </row>
    <row r="8" spans="2:10" x14ac:dyDescent="0.25">
      <c r="B8" s="105"/>
      <c r="J8" s="106"/>
    </row>
    <row r="9" spans="2:10" x14ac:dyDescent="0.25">
      <c r="B9" s="105"/>
      <c r="C9" s="79" t="s">
        <v>118</v>
      </c>
      <c r="J9" s="106"/>
    </row>
    <row r="10" spans="2:10" ht="13" x14ac:dyDescent="0.3">
      <c r="B10" s="105"/>
      <c r="C10" s="107"/>
      <c r="E10" s="108"/>
      <c r="H10" s="109"/>
      <c r="J10" s="106"/>
    </row>
    <row r="11" spans="2:10" x14ac:dyDescent="0.25">
      <c r="B11" s="105"/>
      <c r="J11" s="106"/>
    </row>
    <row r="12" spans="2:10" ht="13" x14ac:dyDescent="0.3">
      <c r="B12" s="105"/>
      <c r="C12" s="107" t="s">
        <v>116</v>
      </c>
      <c r="J12" s="106"/>
    </row>
    <row r="13" spans="2:10" ht="13" x14ac:dyDescent="0.3">
      <c r="B13" s="105"/>
      <c r="C13" s="107" t="s">
        <v>117</v>
      </c>
      <c r="J13" s="106"/>
    </row>
    <row r="14" spans="2:10" x14ac:dyDescent="0.25">
      <c r="B14" s="105"/>
      <c r="J14" s="106"/>
    </row>
    <row r="15" spans="2:10" x14ac:dyDescent="0.25">
      <c r="B15" s="105"/>
      <c r="C15" s="79" t="s">
        <v>85</v>
      </c>
      <c r="J15" s="106"/>
    </row>
    <row r="16" spans="2:10" x14ac:dyDescent="0.25">
      <c r="B16" s="105"/>
      <c r="C16" s="110"/>
      <c r="J16" s="106"/>
    </row>
    <row r="17" spans="2:10" ht="13" x14ac:dyDescent="0.3">
      <c r="B17" s="105"/>
      <c r="C17" s="79" t="s">
        <v>86</v>
      </c>
      <c r="D17" s="108"/>
      <c r="H17" s="111"/>
      <c r="I17" s="112"/>
      <c r="J17" s="106"/>
    </row>
    <row r="18" spans="2:10" ht="13" x14ac:dyDescent="0.3">
      <c r="B18" s="105"/>
      <c r="C18" s="107" t="s">
        <v>87</v>
      </c>
      <c r="D18" s="107"/>
      <c r="E18" s="107"/>
      <c r="F18" s="107"/>
      <c r="H18" s="113">
        <v>2</v>
      </c>
      <c r="I18" s="114">
        <v>608271</v>
      </c>
      <c r="J18" s="106"/>
    </row>
    <row r="19" spans="2:10" x14ac:dyDescent="0.25">
      <c r="B19" s="105"/>
      <c r="C19" s="79" t="s">
        <v>88</v>
      </c>
      <c r="H19" s="115">
        <v>0</v>
      </c>
      <c r="I19" s="116">
        <v>0</v>
      </c>
      <c r="J19" s="106"/>
    </row>
    <row r="20" spans="2:10" x14ac:dyDescent="0.25">
      <c r="B20" s="105"/>
      <c r="C20" s="79" t="s">
        <v>89</v>
      </c>
      <c r="H20" s="115">
        <v>0</v>
      </c>
      <c r="I20" s="116">
        <v>0</v>
      </c>
      <c r="J20" s="106"/>
    </row>
    <row r="21" spans="2:10" x14ac:dyDescent="0.25">
      <c r="B21" s="105"/>
      <c r="C21" s="79" t="s">
        <v>90</v>
      </c>
      <c r="H21" s="115">
        <v>0</v>
      </c>
      <c r="I21" s="116">
        <v>0</v>
      </c>
      <c r="J21" s="106"/>
    </row>
    <row r="22" spans="2:10" x14ac:dyDescent="0.25">
      <c r="B22" s="105"/>
      <c r="C22" s="79" t="s">
        <v>91</v>
      </c>
      <c r="H22" s="115">
        <v>0</v>
      </c>
      <c r="I22" s="116">
        <v>0</v>
      </c>
      <c r="J22" s="106"/>
    </row>
    <row r="23" spans="2:10" x14ac:dyDescent="0.25">
      <c r="B23" s="105"/>
      <c r="C23" s="79" t="s">
        <v>92</v>
      </c>
      <c r="H23" s="115">
        <v>0</v>
      </c>
      <c r="I23" s="116">
        <v>0</v>
      </c>
      <c r="J23" s="106"/>
    </row>
    <row r="24" spans="2:10" ht="13" thickBot="1" x14ac:dyDescent="0.3">
      <c r="B24" s="105"/>
      <c r="C24" s="79" t="s">
        <v>93</v>
      </c>
      <c r="H24" s="117">
        <v>0</v>
      </c>
      <c r="I24" s="118">
        <v>0</v>
      </c>
      <c r="J24" s="106"/>
    </row>
    <row r="25" spans="2:10" ht="13" x14ac:dyDescent="0.3">
      <c r="B25" s="105"/>
      <c r="C25" s="107" t="s">
        <v>94</v>
      </c>
      <c r="D25" s="107"/>
      <c r="E25" s="107"/>
      <c r="F25" s="107"/>
      <c r="H25" s="113">
        <f>H19+H20+H21+H22+H24+H23</f>
        <v>0</v>
      </c>
      <c r="I25" s="114">
        <f>I19+I20+I21+I22+I24+I23</f>
        <v>0</v>
      </c>
      <c r="J25" s="106"/>
    </row>
    <row r="26" spans="2:10" x14ac:dyDescent="0.25">
      <c r="B26" s="105"/>
      <c r="C26" s="79" t="s">
        <v>95</v>
      </c>
      <c r="H26" s="115">
        <v>2</v>
      </c>
      <c r="I26" s="116">
        <v>608271</v>
      </c>
      <c r="J26" s="106"/>
    </row>
    <row r="27" spans="2:10" ht="13" thickBot="1" x14ac:dyDescent="0.3">
      <c r="B27" s="105"/>
      <c r="C27" s="79" t="s">
        <v>65</v>
      </c>
      <c r="H27" s="117">
        <v>0</v>
      </c>
      <c r="I27" s="118">
        <v>0</v>
      </c>
      <c r="J27" s="106"/>
    </row>
    <row r="28" spans="2:10" ht="13" x14ac:dyDescent="0.3">
      <c r="B28" s="105"/>
      <c r="C28" s="107" t="s">
        <v>96</v>
      </c>
      <c r="D28" s="107"/>
      <c r="E28" s="107"/>
      <c r="F28" s="107"/>
      <c r="H28" s="113">
        <f>H26+H27</f>
        <v>2</v>
      </c>
      <c r="I28" s="114">
        <f>I26+I27</f>
        <v>608271</v>
      </c>
      <c r="J28" s="106"/>
    </row>
    <row r="29" spans="2:10" ht="13.5" thickBot="1" x14ac:dyDescent="0.35">
      <c r="B29" s="105"/>
      <c r="C29" s="79" t="s">
        <v>97</v>
      </c>
      <c r="D29" s="107"/>
      <c r="E29" s="107"/>
      <c r="F29" s="107"/>
      <c r="H29" s="117">
        <v>0</v>
      </c>
      <c r="I29" s="118">
        <v>0</v>
      </c>
      <c r="J29" s="106"/>
    </row>
    <row r="30" spans="2:10" ht="13" x14ac:dyDescent="0.3">
      <c r="B30" s="105"/>
      <c r="C30" s="107" t="s">
        <v>98</v>
      </c>
      <c r="D30" s="107"/>
      <c r="E30" s="107"/>
      <c r="F30" s="107"/>
      <c r="H30" s="115">
        <f>H29</f>
        <v>0</v>
      </c>
      <c r="I30" s="116">
        <f>I29</f>
        <v>0</v>
      </c>
      <c r="J30" s="106"/>
    </row>
    <row r="31" spans="2:10" ht="13" x14ac:dyDescent="0.3">
      <c r="B31" s="105"/>
      <c r="C31" s="107"/>
      <c r="D31" s="107"/>
      <c r="E31" s="107"/>
      <c r="F31" s="107"/>
      <c r="H31" s="119"/>
      <c r="I31" s="114"/>
      <c r="J31" s="106"/>
    </row>
    <row r="32" spans="2:10" ht="13.5" thickBot="1" x14ac:dyDescent="0.35">
      <c r="B32" s="105"/>
      <c r="C32" s="107" t="s">
        <v>99</v>
      </c>
      <c r="D32" s="107"/>
      <c r="H32" s="120">
        <f>H25+H28+H30</f>
        <v>2</v>
      </c>
      <c r="I32" s="121">
        <f>I25+I28+I30</f>
        <v>608271</v>
      </c>
      <c r="J32" s="106"/>
    </row>
    <row r="33" spans="2:10" ht="13.5" thickTop="1" x14ac:dyDescent="0.3">
      <c r="B33" s="105"/>
      <c r="C33" s="107"/>
      <c r="D33" s="107"/>
      <c r="H33" s="122">
        <f>+H18-H32</f>
        <v>0</v>
      </c>
      <c r="I33" s="116">
        <f>+I18-I32</f>
        <v>0</v>
      </c>
      <c r="J33" s="106"/>
    </row>
    <row r="34" spans="2:10" x14ac:dyDescent="0.25">
      <c r="B34" s="105"/>
      <c r="G34" s="122"/>
      <c r="H34" s="122"/>
      <c r="I34" s="122"/>
      <c r="J34" s="106"/>
    </row>
    <row r="35" spans="2:10" x14ac:dyDescent="0.25">
      <c r="B35" s="105"/>
      <c r="G35" s="122"/>
      <c r="H35" s="122"/>
      <c r="I35" s="122"/>
      <c r="J35" s="106"/>
    </row>
    <row r="36" spans="2:10" ht="13" x14ac:dyDescent="0.3">
      <c r="B36" s="105"/>
      <c r="C36" s="107"/>
      <c r="G36" s="122"/>
      <c r="H36" s="122"/>
      <c r="I36" s="122"/>
      <c r="J36" s="106"/>
    </row>
    <row r="37" spans="2:10" ht="13.5" thickBot="1" x14ac:dyDescent="0.35">
      <c r="B37" s="105"/>
      <c r="C37" s="123" t="s">
        <v>100</v>
      </c>
      <c r="D37" s="124"/>
      <c r="H37" s="123" t="s">
        <v>101</v>
      </c>
      <c r="I37" s="124"/>
      <c r="J37" s="106"/>
    </row>
    <row r="38" spans="2:10" ht="13" x14ac:dyDescent="0.3">
      <c r="B38" s="105"/>
      <c r="C38" s="107" t="s">
        <v>102</v>
      </c>
      <c r="D38" s="122"/>
      <c r="H38" s="125" t="s">
        <v>103</v>
      </c>
      <c r="I38" s="122"/>
      <c r="J38" s="106"/>
    </row>
    <row r="39" spans="2:10" ht="13" x14ac:dyDescent="0.3">
      <c r="B39" s="105"/>
      <c r="C39" s="107" t="s">
        <v>11</v>
      </c>
      <c r="H39" s="107" t="s">
        <v>104</v>
      </c>
      <c r="I39" s="122"/>
      <c r="J39" s="106"/>
    </row>
    <row r="40" spans="2:10" x14ac:dyDescent="0.25">
      <c r="B40" s="105"/>
      <c r="G40" s="122"/>
      <c r="H40" s="122"/>
      <c r="I40" s="122"/>
      <c r="J40" s="106"/>
    </row>
    <row r="41" spans="2:10" ht="12.75" customHeight="1" x14ac:dyDescent="0.25">
      <c r="B41" s="105"/>
      <c r="C41" s="126" t="s">
        <v>105</v>
      </c>
      <c r="D41" s="126"/>
      <c r="E41" s="126"/>
      <c r="F41" s="126"/>
      <c r="G41" s="126"/>
      <c r="H41" s="126"/>
      <c r="I41" s="126"/>
      <c r="J41" s="106"/>
    </row>
    <row r="42" spans="2:10" ht="18.75" customHeight="1" thickBot="1" x14ac:dyDescent="0.3">
      <c r="B42" s="127"/>
      <c r="C42" s="128"/>
      <c r="D42" s="128"/>
      <c r="E42" s="128"/>
      <c r="F42" s="128"/>
      <c r="G42" s="128"/>
      <c r="H42" s="128"/>
      <c r="I42" s="128"/>
      <c r="J42" s="12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32" sqref="C32"/>
    </sheetView>
  </sheetViews>
  <sheetFormatPr baseColWidth="10" defaultColWidth="11.453125" defaultRowHeight="12.5" x14ac:dyDescent="0.25"/>
  <cols>
    <col min="1" max="1" width="4.453125" style="79" customWidth="1"/>
    <col min="2" max="2" width="11.453125" style="79"/>
    <col min="3" max="3" width="12.81640625" style="79" customWidth="1"/>
    <col min="4" max="4" width="22" style="79" customWidth="1"/>
    <col min="5" max="8" width="11.453125" style="79"/>
    <col min="9" max="9" width="24.7265625" style="79" customWidth="1"/>
    <col min="10" max="10" width="12.54296875" style="79" customWidth="1"/>
    <col min="11" max="11" width="1.7265625" style="79" customWidth="1"/>
    <col min="12" max="16384" width="11.453125" style="79"/>
  </cols>
  <sheetData>
    <row r="1" spans="2:10" ht="18" customHeight="1" thickBot="1" x14ac:dyDescent="0.3"/>
    <row r="2" spans="2:10" ht="19.5" customHeight="1" x14ac:dyDescent="0.25">
      <c r="B2" s="80"/>
      <c r="C2" s="81"/>
      <c r="D2" s="82" t="s">
        <v>106</v>
      </c>
      <c r="E2" s="83"/>
      <c r="F2" s="83"/>
      <c r="G2" s="83"/>
      <c r="H2" s="83"/>
      <c r="I2" s="84"/>
      <c r="J2" s="85" t="s">
        <v>82</v>
      </c>
    </row>
    <row r="3" spans="2:10" ht="15.75" customHeight="1" thickBot="1" x14ac:dyDescent="0.3">
      <c r="B3" s="86"/>
      <c r="C3" s="87"/>
      <c r="D3" s="88"/>
      <c r="E3" s="89"/>
      <c r="F3" s="89"/>
      <c r="G3" s="89"/>
      <c r="H3" s="89"/>
      <c r="I3" s="90"/>
      <c r="J3" s="91"/>
    </row>
    <row r="4" spans="2:10" ht="13" x14ac:dyDescent="0.25">
      <c r="B4" s="86"/>
      <c r="C4" s="87"/>
      <c r="E4" s="93"/>
      <c r="F4" s="93"/>
      <c r="G4" s="93"/>
      <c r="H4" s="93"/>
      <c r="I4" s="94"/>
      <c r="J4" s="95"/>
    </row>
    <row r="5" spans="2:10" ht="13" x14ac:dyDescent="0.25">
      <c r="B5" s="86"/>
      <c r="C5" s="87"/>
      <c r="D5" s="130" t="s">
        <v>107</v>
      </c>
      <c r="E5" s="131"/>
      <c r="F5" s="131"/>
      <c r="G5" s="131"/>
      <c r="H5" s="131"/>
      <c r="I5" s="132"/>
      <c r="J5" s="98" t="s">
        <v>108</v>
      </c>
    </row>
    <row r="6" spans="2:10" ht="13.5" thickBot="1" x14ac:dyDescent="0.3">
      <c r="B6" s="99"/>
      <c r="C6" s="100"/>
      <c r="D6" s="101"/>
      <c r="E6" s="102"/>
      <c r="F6" s="102"/>
      <c r="G6" s="102"/>
      <c r="H6" s="102"/>
      <c r="I6" s="103"/>
      <c r="J6" s="104"/>
    </row>
    <row r="7" spans="2:10" x14ac:dyDescent="0.25">
      <c r="B7" s="105"/>
      <c r="J7" s="106"/>
    </row>
    <row r="8" spans="2:10" x14ac:dyDescent="0.25">
      <c r="B8" s="105"/>
      <c r="J8" s="106"/>
    </row>
    <row r="9" spans="2:10" x14ac:dyDescent="0.25">
      <c r="B9" s="105"/>
      <c r="C9" s="79" t="str">
        <f ca="1">+CONCATENATE("Santiago de Cali, ",TEXT(TODAY(),"MMMM DD YYYY"))</f>
        <v>Santiago de Cali, enero 14 2025</v>
      </c>
      <c r="D9" s="109"/>
      <c r="E9" s="108"/>
      <c r="J9" s="106"/>
    </row>
    <row r="10" spans="2:10" ht="13" x14ac:dyDescent="0.3">
      <c r="B10" s="105"/>
      <c r="C10" s="107"/>
      <c r="J10" s="106"/>
    </row>
    <row r="11" spans="2:10" ht="13" x14ac:dyDescent="0.3">
      <c r="B11" s="105"/>
      <c r="C11" s="107" t="str">
        <f>+'FOR-CSA-018'!C12</f>
        <v>Señores :  ESE HOSPITAL REGIONAL DEL MAGDALENA MEDIO</v>
      </c>
      <c r="J11" s="106"/>
    </row>
    <row r="12" spans="2:10" ht="13" x14ac:dyDescent="0.3">
      <c r="B12" s="105"/>
      <c r="C12" s="107" t="str">
        <f>+'FOR-CSA-018'!C13</f>
        <v>NIT: 900136865</v>
      </c>
      <c r="J12" s="106"/>
    </row>
    <row r="13" spans="2:10" x14ac:dyDescent="0.25">
      <c r="B13" s="105"/>
      <c r="J13" s="106"/>
    </row>
    <row r="14" spans="2:10" x14ac:dyDescent="0.25">
      <c r="B14" s="105"/>
      <c r="C14" s="79" t="s">
        <v>109</v>
      </c>
      <c r="J14" s="106"/>
    </row>
    <row r="15" spans="2:10" x14ac:dyDescent="0.25">
      <c r="B15" s="105"/>
      <c r="C15" s="110"/>
      <c r="J15" s="106"/>
    </row>
    <row r="16" spans="2:10" ht="13" x14ac:dyDescent="0.3">
      <c r="B16" s="105"/>
      <c r="C16" s="133"/>
      <c r="D16" s="108"/>
      <c r="H16" s="134" t="s">
        <v>110</v>
      </c>
      <c r="I16" s="134" t="s">
        <v>111</v>
      </c>
      <c r="J16" s="106"/>
    </row>
    <row r="17" spans="2:10" ht="13" x14ac:dyDescent="0.3">
      <c r="B17" s="105"/>
      <c r="C17" s="107" t="s">
        <v>112</v>
      </c>
      <c r="D17" s="107"/>
      <c r="E17" s="107"/>
      <c r="F17" s="107"/>
      <c r="H17" s="111">
        <f>+SUM(H18:H21)</f>
        <v>0</v>
      </c>
      <c r="I17" s="135">
        <f>+SUM(I18:I21)</f>
        <v>0</v>
      </c>
      <c r="J17" s="106"/>
    </row>
    <row r="18" spans="2:10" x14ac:dyDescent="0.25">
      <c r="B18" s="105"/>
      <c r="C18" s="79" t="s">
        <v>88</v>
      </c>
      <c r="H18" s="136">
        <f>+'FOR-CSA-018'!H19</f>
        <v>0</v>
      </c>
      <c r="I18" s="137">
        <f>+'FOR-CSA-018'!I19</f>
        <v>0</v>
      </c>
      <c r="J18" s="106"/>
    </row>
    <row r="19" spans="2:10" x14ac:dyDescent="0.25">
      <c r="B19" s="105"/>
      <c r="C19" s="79" t="s">
        <v>89</v>
      </c>
      <c r="H19" s="136">
        <f>+'FOR-CSA-018'!H20</f>
        <v>0</v>
      </c>
      <c r="I19" s="137">
        <f>+'FOR-CSA-018'!I20</f>
        <v>0</v>
      </c>
      <c r="J19" s="106"/>
    </row>
    <row r="20" spans="2:10" x14ac:dyDescent="0.25">
      <c r="B20" s="105"/>
      <c r="C20" s="79" t="s">
        <v>91</v>
      </c>
      <c r="H20" s="136">
        <f>+'FOR-CSA-018'!H22</f>
        <v>0</v>
      </c>
      <c r="I20" s="137">
        <f>+'FOR-CSA-018'!I22</f>
        <v>0</v>
      </c>
      <c r="J20" s="106"/>
    </row>
    <row r="21" spans="2:10" x14ac:dyDescent="0.25">
      <c r="B21" s="105"/>
      <c r="C21" s="79" t="s">
        <v>113</v>
      </c>
      <c r="H21" s="136">
        <f>+'FOR-CSA-018'!H24</f>
        <v>0</v>
      </c>
      <c r="I21" s="137">
        <f>+'FOR-CSA-018'!I24</f>
        <v>0</v>
      </c>
      <c r="J21" s="106"/>
    </row>
    <row r="22" spans="2:10" ht="13" x14ac:dyDescent="0.3">
      <c r="B22" s="105"/>
      <c r="C22" s="107" t="s">
        <v>114</v>
      </c>
      <c r="D22" s="107"/>
      <c r="E22" s="107"/>
      <c r="F22" s="107"/>
      <c r="H22" s="111">
        <f>SUM(H18:H21)</f>
        <v>0</v>
      </c>
      <c r="I22" s="135">
        <f>+SUBTOTAL(9,I18:I21)</f>
        <v>0</v>
      </c>
      <c r="J22" s="106"/>
    </row>
    <row r="23" spans="2:10" ht="13.5" thickBot="1" x14ac:dyDescent="0.35">
      <c r="B23" s="105"/>
      <c r="C23" s="107"/>
      <c r="D23" s="107"/>
      <c r="H23" s="138"/>
      <c r="I23" s="139"/>
      <c r="J23" s="106"/>
    </row>
    <row r="24" spans="2:10" ht="13.5" thickTop="1" x14ac:dyDescent="0.3">
      <c r="B24" s="105"/>
      <c r="C24" s="107"/>
      <c r="D24" s="107"/>
      <c r="H24" s="122"/>
      <c r="I24" s="116"/>
      <c r="J24" s="106"/>
    </row>
    <row r="25" spans="2:10" ht="13" x14ac:dyDescent="0.3">
      <c r="B25" s="105"/>
      <c r="C25" s="107"/>
      <c r="D25" s="107"/>
      <c r="H25" s="122"/>
      <c r="I25" s="116"/>
      <c r="J25" s="106"/>
    </row>
    <row r="26" spans="2:10" ht="13" x14ac:dyDescent="0.3">
      <c r="B26" s="105"/>
      <c r="C26" s="107"/>
      <c r="D26" s="107"/>
      <c r="H26" s="122"/>
      <c r="I26" s="116"/>
      <c r="J26" s="106"/>
    </row>
    <row r="27" spans="2:10" x14ac:dyDescent="0.25">
      <c r="B27" s="105"/>
      <c r="G27" s="122"/>
      <c r="H27" s="122"/>
      <c r="I27" s="122"/>
      <c r="J27" s="106"/>
    </row>
    <row r="28" spans="2:10" ht="13.5" thickBot="1" x14ac:dyDescent="0.35">
      <c r="B28" s="105"/>
      <c r="C28" s="123" t="str">
        <f>+'FOR-CSA-018'!C37</f>
        <v>Nombre</v>
      </c>
      <c r="D28" s="123"/>
      <c r="G28" s="123" t="s">
        <v>101</v>
      </c>
      <c r="H28" s="124"/>
      <c r="I28" s="122"/>
      <c r="J28" s="106"/>
    </row>
    <row r="29" spans="2:10" ht="13" x14ac:dyDescent="0.3">
      <c r="B29" s="105"/>
      <c r="C29" s="125" t="str">
        <f>+'FOR-CSA-018'!C38</f>
        <v>Cargo</v>
      </c>
      <c r="D29" s="125"/>
      <c r="G29" s="125" t="s">
        <v>115</v>
      </c>
      <c r="H29" s="122"/>
      <c r="I29" s="122"/>
      <c r="J29" s="106"/>
    </row>
    <row r="30" spans="2:10" ht="18.75" customHeight="1" thickBot="1" x14ac:dyDescent="0.3">
      <c r="B30" s="127"/>
      <c r="C30" s="128"/>
      <c r="D30" s="128"/>
      <c r="E30" s="128"/>
      <c r="F30" s="128"/>
      <c r="G30" s="124"/>
      <c r="H30" s="124"/>
      <c r="I30" s="124"/>
      <c r="J30" s="12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dcterms:created xsi:type="dcterms:W3CDTF">2024-03-11T15:11:44Z</dcterms:created>
  <dcterms:modified xsi:type="dcterms:W3CDTF">2025-01-14T22:07:41Z</dcterms:modified>
</cp:coreProperties>
</file>